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U:\Smutná Jitka_OPS\Veřejné zakázky 2022\Zámecká zastávky MHD + chodníky\"/>
    </mc:Choice>
  </mc:AlternateContent>
  <xr:revisionPtr revIDLastSave="0" documentId="8_{65D4F68E-F52E-467F-891A-0957FB4AD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000 - Vedlejší rozpočtové..." sheetId="2" r:id="rId2"/>
    <sheet name="101 - Chodníky pro pěší, ..." sheetId="3" r:id="rId3"/>
    <sheet name="101.1 - Úprava ploch zeleně" sheetId="4" r:id="rId4"/>
    <sheet name="102 - Úprava napojení úče..." sheetId="5" r:id="rId5"/>
    <sheet name="103 - Autobusové zálivy u..." sheetId="6" r:id="rId6"/>
    <sheet name="201 - Trubní propust" sheetId="7" r:id="rId7"/>
    <sheet name="301 - Kanalizace dešťová" sheetId="8" r:id="rId8"/>
    <sheet name="401 - Přeložka vedení VO" sheetId="9" r:id="rId9"/>
    <sheet name="Pokyny pro vyplnění" sheetId="10" r:id="rId10"/>
  </sheets>
  <definedNames>
    <definedName name="_xlnm._FilterDatabase" localSheetId="1" hidden="1">'000 - Vedlejší rozpočtové...'!$C$83:$K$130</definedName>
    <definedName name="_xlnm._FilterDatabase" localSheetId="2" hidden="1">'101 - Chodníky pro pěší, ...'!$C$87:$K$285</definedName>
    <definedName name="_xlnm._FilterDatabase" localSheetId="3" hidden="1">'101.1 - Úprava ploch zeleně'!$C$84:$K$135</definedName>
    <definedName name="_xlnm._FilterDatabase" localSheetId="4" hidden="1">'102 - Úprava napojení úče...'!$C$92:$K$336</definedName>
    <definedName name="_xlnm._FilterDatabase" localSheetId="5" hidden="1">'103 - Autobusové zálivy u...'!$C$93:$K$391</definedName>
    <definedName name="_xlnm._FilterDatabase" localSheetId="6" hidden="1">'201 - Trubní propust'!$C$84:$K$130</definedName>
    <definedName name="_xlnm._FilterDatabase" localSheetId="7" hidden="1">'301 - Kanalizace dešťová'!$C$87:$K$190</definedName>
    <definedName name="_xlnm._FilterDatabase" localSheetId="8" hidden="1">'401 - Přeložka vedení VO'!$C$85:$K$152</definedName>
    <definedName name="_xlnm.Print_Titles" localSheetId="1">'000 - Vedlejší rozpočtové...'!$83:$83</definedName>
    <definedName name="_xlnm.Print_Titles" localSheetId="2">'101 - Chodníky pro pěší, ...'!$87:$87</definedName>
    <definedName name="_xlnm.Print_Titles" localSheetId="3">'101.1 - Úprava ploch zeleně'!$84:$84</definedName>
    <definedName name="_xlnm.Print_Titles" localSheetId="4">'102 - Úprava napojení úče...'!$92:$92</definedName>
    <definedName name="_xlnm.Print_Titles" localSheetId="5">'103 - Autobusové zálivy u...'!$93:$93</definedName>
    <definedName name="_xlnm.Print_Titles" localSheetId="6">'201 - Trubní propust'!$84:$84</definedName>
    <definedName name="_xlnm.Print_Titles" localSheetId="7">'301 - Kanalizace dešťová'!$87:$87</definedName>
    <definedName name="_xlnm.Print_Titles" localSheetId="8">'401 - Přeložka vedení VO'!$85:$85</definedName>
    <definedName name="_xlnm.Print_Titles" localSheetId="0">'Rekapitulace stavby'!$52:$52</definedName>
    <definedName name="_xlnm.Print_Area" localSheetId="1">'000 - Vedlejší rozpočtové...'!$C$4:$J$39,'000 - Vedlejší rozpočtové...'!$C$45:$J$65,'000 - Vedlejší rozpočtové...'!$C$71:$K$130</definedName>
    <definedName name="_xlnm.Print_Area" localSheetId="2">'101 - Chodníky pro pěší, ...'!$C$4:$J$39,'101 - Chodníky pro pěší, ...'!$C$45:$J$69,'101 - Chodníky pro pěší, ...'!$C$75:$K$285</definedName>
    <definedName name="_xlnm.Print_Area" localSheetId="3">'101.1 - Úprava ploch zeleně'!$C$4:$J$39,'101.1 - Úprava ploch zeleně'!$C$45:$J$66,'101.1 - Úprava ploch zeleně'!$C$72:$K$135</definedName>
    <definedName name="_xlnm.Print_Area" localSheetId="4">'102 - Úprava napojení úče...'!$C$4:$J$39,'102 - Úprava napojení úče...'!$C$45:$J$74,'102 - Úprava napojení úče...'!$C$80:$K$336</definedName>
    <definedName name="_xlnm.Print_Area" localSheetId="5">'103 - Autobusové zálivy u...'!$C$4:$J$39,'103 - Autobusové zálivy u...'!$C$45:$J$75,'103 - Autobusové zálivy u...'!$C$81:$K$391</definedName>
    <definedName name="_xlnm.Print_Area" localSheetId="6">'201 - Trubní propust'!$C$4:$J$39,'201 - Trubní propust'!$C$45:$J$66,'201 - Trubní propust'!$C$72:$K$130</definedName>
    <definedName name="_xlnm.Print_Area" localSheetId="7">'301 - Kanalizace dešťová'!$C$4:$J$39,'301 - Kanalizace dešťová'!$C$45:$J$69,'301 - Kanalizace dešťová'!$C$75:$K$190</definedName>
    <definedName name="_xlnm.Print_Area" localSheetId="8">'401 - Přeložka vedení VO'!$C$4:$J$39,'401 - Přeložka vedení VO'!$C$45:$J$67,'401 - Přeložka vedení VO'!$C$73:$K$152</definedName>
    <definedName name="_xlnm.Print_Area" localSheetId="9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9" l="1"/>
  <c r="J36" i="9"/>
  <c r="AY62" i="1"/>
  <c r="J35" i="9"/>
  <c r="AX62" i="1"/>
  <c r="BI150" i="9"/>
  <c r="BH150" i="9"/>
  <c r="BG150" i="9"/>
  <c r="BF150" i="9"/>
  <c r="T150" i="9"/>
  <c r="R150" i="9"/>
  <c r="P150" i="9"/>
  <c r="BI148" i="9"/>
  <c r="BH148" i="9"/>
  <c r="BG148" i="9"/>
  <c r="BF148" i="9"/>
  <c r="T148" i="9"/>
  <c r="R148" i="9"/>
  <c r="P148" i="9"/>
  <c r="BI146" i="9"/>
  <c r="BH146" i="9"/>
  <c r="BG146" i="9"/>
  <c r="BF146" i="9"/>
  <c r="T146" i="9"/>
  <c r="R146" i="9"/>
  <c r="P146" i="9"/>
  <c r="BI144" i="9"/>
  <c r="BH144" i="9"/>
  <c r="BG144" i="9"/>
  <c r="BF144" i="9"/>
  <c r="T144" i="9"/>
  <c r="R144" i="9"/>
  <c r="P144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7" i="9"/>
  <c r="BH137" i="9"/>
  <c r="BG137" i="9"/>
  <c r="BF137" i="9"/>
  <c r="T137" i="9"/>
  <c r="R137" i="9"/>
  <c r="P137" i="9"/>
  <c r="BI135" i="9"/>
  <c r="BH135" i="9"/>
  <c r="BG135" i="9"/>
  <c r="BF135" i="9"/>
  <c r="T135" i="9"/>
  <c r="R135" i="9"/>
  <c r="P135" i="9"/>
  <c r="BI131" i="9"/>
  <c r="BH131" i="9"/>
  <c r="BG131" i="9"/>
  <c r="BF131" i="9"/>
  <c r="T131" i="9"/>
  <c r="R131" i="9"/>
  <c r="P131" i="9"/>
  <c r="BI129" i="9"/>
  <c r="BH129" i="9"/>
  <c r="BG129" i="9"/>
  <c r="BF129" i="9"/>
  <c r="T129" i="9"/>
  <c r="R129" i="9"/>
  <c r="P129" i="9"/>
  <c r="BI126" i="9"/>
  <c r="BH126" i="9"/>
  <c r="BG126" i="9"/>
  <c r="BF126" i="9"/>
  <c r="T126" i="9"/>
  <c r="R126" i="9"/>
  <c r="P126" i="9"/>
  <c r="BI122" i="9"/>
  <c r="BH122" i="9"/>
  <c r="BG122" i="9"/>
  <c r="BF122" i="9"/>
  <c r="T122" i="9"/>
  <c r="R122" i="9"/>
  <c r="P122" i="9"/>
  <c r="BI120" i="9"/>
  <c r="BH120" i="9"/>
  <c r="BG120" i="9"/>
  <c r="BF120" i="9"/>
  <c r="T120" i="9"/>
  <c r="R120" i="9"/>
  <c r="P120" i="9"/>
  <c r="BI118" i="9"/>
  <c r="BH118" i="9"/>
  <c r="BG118" i="9"/>
  <c r="BF118" i="9"/>
  <c r="T118" i="9"/>
  <c r="R118" i="9"/>
  <c r="P118" i="9"/>
  <c r="BI114" i="9"/>
  <c r="BH114" i="9"/>
  <c r="BG114" i="9"/>
  <c r="BF114" i="9"/>
  <c r="T114" i="9"/>
  <c r="R114" i="9"/>
  <c r="P114" i="9"/>
  <c r="BI110" i="9"/>
  <c r="BH110" i="9"/>
  <c r="BG110" i="9"/>
  <c r="BF110" i="9"/>
  <c r="T110" i="9"/>
  <c r="R110" i="9"/>
  <c r="P110" i="9"/>
  <c r="BI108" i="9"/>
  <c r="BH108" i="9"/>
  <c r="BG108" i="9"/>
  <c r="BF108" i="9"/>
  <c r="T108" i="9"/>
  <c r="R108" i="9"/>
  <c r="P108" i="9"/>
  <c r="BI107" i="9"/>
  <c r="BH107" i="9"/>
  <c r="BG107" i="9"/>
  <c r="BF107" i="9"/>
  <c r="T107" i="9"/>
  <c r="R107" i="9"/>
  <c r="P107" i="9"/>
  <c r="BI105" i="9"/>
  <c r="BH105" i="9"/>
  <c r="BG105" i="9"/>
  <c r="BF105" i="9"/>
  <c r="T105" i="9"/>
  <c r="R105" i="9"/>
  <c r="P105" i="9"/>
  <c r="BI104" i="9"/>
  <c r="BH104" i="9"/>
  <c r="BG104" i="9"/>
  <c r="BF104" i="9"/>
  <c r="T104" i="9"/>
  <c r="R104" i="9"/>
  <c r="P104" i="9"/>
  <c r="BI103" i="9"/>
  <c r="BH103" i="9"/>
  <c r="BG103" i="9"/>
  <c r="BF103" i="9"/>
  <c r="T103" i="9"/>
  <c r="R103" i="9"/>
  <c r="P103" i="9"/>
  <c r="BI97" i="9"/>
  <c r="BH97" i="9"/>
  <c r="BG97" i="9"/>
  <c r="BF97" i="9"/>
  <c r="T97" i="9"/>
  <c r="R97" i="9"/>
  <c r="P97" i="9"/>
  <c r="BI93" i="9"/>
  <c r="BH93" i="9"/>
  <c r="BG93" i="9"/>
  <c r="BF93" i="9"/>
  <c r="T93" i="9"/>
  <c r="R93" i="9"/>
  <c r="P93" i="9"/>
  <c r="BI89" i="9"/>
  <c r="BH89" i="9"/>
  <c r="BG89" i="9"/>
  <c r="BF89" i="9"/>
  <c r="T89" i="9"/>
  <c r="R89" i="9"/>
  <c r="P89" i="9"/>
  <c r="J83" i="9"/>
  <c r="J82" i="9"/>
  <c r="F82" i="9"/>
  <c r="F80" i="9"/>
  <c r="E78" i="9"/>
  <c r="J55" i="9"/>
  <c r="J54" i="9"/>
  <c r="F54" i="9"/>
  <c r="F52" i="9"/>
  <c r="E50" i="9"/>
  <c r="J18" i="9"/>
  <c r="E18" i="9"/>
  <c r="F55" i="9" s="1"/>
  <c r="J17" i="9"/>
  <c r="J12" i="9"/>
  <c r="J80" i="9" s="1"/>
  <c r="E7" i="9"/>
  <c r="E76" i="9"/>
  <c r="J37" i="8"/>
  <c r="J36" i="8"/>
  <c r="AY61" i="1"/>
  <c r="J35" i="8"/>
  <c r="AX61" i="1"/>
  <c r="BI189" i="8"/>
  <c r="BH189" i="8"/>
  <c r="BG189" i="8"/>
  <c r="BF189" i="8"/>
  <c r="T189" i="8"/>
  <c r="T188" i="8"/>
  <c r="T187" i="8"/>
  <c r="R189" i="8"/>
  <c r="R188" i="8"/>
  <c r="R187" i="8"/>
  <c r="P189" i="8"/>
  <c r="P188" i="8"/>
  <c r="P187" i="8"/>
  <c r="BI185" i="8"/>
  <c r="BH185" i="8"/>
  <c r="BG185" i="8"/>
  <c r="BF185" i="8"/>
  <c r="T185" i="8"/>
  <c r="T184" i="8"/>
  <c r="R185" i="8"/>
  <c r="R184" i="8"/>
  <c r="P185" i="8"/>
  <c r="P184" i="8" s="1"/>
  <c r="BI183" i="8"/>
  <c r="BH183" i="8"/>
  <c r="BG183" i="8"/>
  <c r="BF183" i="8"/>
  <c r="T183" i="8"/>
  <c r="R183" i="8"/>
  <c r="P183" i="8"/>
  <c r="BI181" i="8"/>
  <c r="BH181" i="8"/>
  <c r="BG181" i="8"/>
  <c r="BF181" i="8"/>
  <c r="T181" i="8"/>
  <c r="R181" i="8"/>
  <c r="P181" i="8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5" i="8"/>
  <c r="BH175" i="8"/>
  <c r="BG175" i="8"/>
  <c r="BF175" i="8"/>
  <c r="T175" i="8"/>
  <c r="R175" i="8"/>
  <c r="P175" i="8"/>
  <c r="BI171" i="8"/>
  <c r="BH171" i="8"/>
  <c r="BG171" i="8"/>
  <c r="BF171" i="8"/>
  <c r="T171" i="8"/>
  <c r="R171" i="8"/>
  <c r="P171" i="8"/>
  <c r="BI170" i="8"/>
  <c r="BH170" i="8"/>
  <c r="BG170" i="8"/>
  <c r="BF170" i="8"/>
  <c r="T170" i="8"/>
  <c r="R170" i="8"/>
  <c r="P170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60" i="8"/>
  <c r="BH160" i="8"/>
  <c r="BG160" i="8"/>
  <c r="BF160" i="8"/>
  <c r="T160" i="8"/>
  <c r="R160" i="8"/>
  <c r="P160" i="8"/>
  <c r="BI157" i="8"/>
  <c r="BH157" i="8"/>
  <c r="BG157" i="8"/>
  <c r="BF157" i="8"/>
  <c r="T157" i="8"/>
  <c r="R157" i="8"/>
  <c r="P157" i="8"/>
  <c r="BI152" i="8"/>
  <c r="BH152" i="8"/>
  <c r="BG152" i="8"/>
  <c r="BF152" i="8"/>
  <c r="T152" i="8"/>
  <c r="R152" i="8"/>
  <c r="P152" i="8"/>
  <c r="BI149" i="8"/>
  <c r="BH149" i="8"/>
  <c r="BG149" i="8"/>
  <c r="BF149" i="8"/>
  <c r="T149" i="8"/>
  <c r="R149" i="8"/>
  <c r="P149" i="8"/>
  <c r="BI145" i="8"/>
  <c r="BH145" i="8"/>
  <c r="BG145" i="8"/>
  <c r="BF145" i="8"/>
  <c r="T145" i="8"/>
  <c r="R145" i="8"/>
  <c r="P145" i="8"/>
  <c r="BI142" i="8"/>
  <c r="BH142" i="8"/>
  <c r="BG142" i="8"/>
  <c r="BF142" i="8"/>
  <c r="T142" i="8"/>
  <c r="R142" i="8"/>
  <c r="P142" i="8"/>
  <c r="BI141" i="8"/>
  <c r="BH141" i="8"/>
  <c r="BG141" i="8"/>
  <c r="BF141" i="8"/>
  <c r="T141" i="8"/>
  <c r="R141" i="8"/>
  <c r="P141" i="8"/>
  <c r="BI140" i="8"/>
  <c r="BH140" i="8"/>
  <c r="BG140" i="8"/>
  <c r="BF140" i="8"/>
  <c r="T140" i="8"/>
  <c r="R140" i="8"/>
  <c r="P140" i="8"/>
  <c r="BI138" i="8"/>
  <c r="BH138" i="8"/>
  <c r="BG138" i="8"/>
  <c r="BF138" i="8"/>
  <c r="T138" i="8"/>
  <c r="R138" i="8"/>
  <c r="P138" i="8"/>
  <c r="BI134" i="8"/>
  <c r="BH134" i="8"/>
  <c r="BG134" i="8"/>
  <c r="BF134" i="8"/>
  <c r="T134" i="8"/>
  <c r="R134" i="8"/>
  <c r="P134" i="8"/>
  <c r="BI131" i="8"/>
  <c r="BH131" i="8"/>
  <c r="BG131" i="8"/>
  <c r="BF131" i="8"/>
  <c r="T131" i="8"/>
  <c r="T130" i="8" s="1"/>
  <c r="R131" i="8"/>
  <c r="R130" i="8"/>
  <c r="P131" i="8"/>
  <c r="P130" i="8"/>
  <c r="BI126" i="8"/>
  <c r="BH126" i="8"/>
  <c r="BG126" i="8"/>
  <c r="BF126" i="8"/>
  <c r="T126" i="8"/>
  <c r="T125" i="8"/>
  <c r="R126" i="8"/>
  <c r="R125" i="8" s="1"/>
  <c r="P126" i="8"/>
  <c r="P125" i="8"/>
  <c r="BI123" i="8"/>
  <c r="BH123" i="8"/>
  <c r="BG123" i="8"/>
  <c r="BF123" i="8"/>
  <c r="T123" i="8"/>
  <c r="R123" i="8"/>
  <c r="P123" i="8"/>
  <c r="BI119" i="8"/>
  <c r="BH119" i="8"/>
  <c r="BG119" i="8"/>
  <c r="BF119" i="8"/>
  <c r="T119" i="8"/>
  <c r="R119" i="8"/>
  <c r="P119" i="8"/>
  <c r="BI117" i="8"/>
  <c r="BH117" i="8"/>
  <c r="BG117" i="8"/>
  <c r="BF117" i="8"/>
  <c r="T117" i="8"/>
  <c r="R117" i="8"/>
  <c r="P117" i="8"/>
  <c r="BI113" i="8"/>
  <c r="BH113" i="8"/>
  <c r="BG113" i="8"/>
  <c r="BF113" i="8"/>
  <c r="T113" i="8"/>
  <c r="R113" i="8"/>
  <c r="P113" i="8"/>
  <c r="BI109" i="8"/>
  <c r="BH109" i="8"/>
  <c r="BG109" i="8"/>
  <c r="BF109" i="8"/>
  <c r="T109" i="8"/>
  <c r="R109" i="8"/>
  <c r="P109" i="8"/>
  <c r="BI105" i="8"/>
  <c r="BH105" i="8"/>
  <c r="BG105" i="8"/>
  <c r="BF105" i="8"/>
  <c r="T105" i="8"/>
  <c r="R105" i="8"/>
  <c r="P105" i="8"/>
  <c r="BI101" i="8"/>
  <c r="BH101" i="8"/>
  <c r="BG101" i="8"/>
  <c r="BF101" i="8"/>
  <c r="T101" i="8"/>
  <c r="R101" i="8"/>
  <c r="P101" i="8"/>
  <c r="BI98" i="8"/>
  <c r="BH98" i="8"/>
  <c r="BG98" i="8"/>
  <c r="BF98" i="8"/>
  <c r="T98" i="8"/>
  <c r="R98" i="8"/>
  <c r="P98" i="8"/>
  <c r="BI95" i="8"/>
  <c r="BH95" i="8"/>
  <c r="BG95" i="8"/>
  <c r="BF95" i="8"/>
  <c r="T95" i="8"/>
  <c r="R95" i="8"/>
  <c r="P95" i="8"/>
  <c r="BI93" i="8"/>
  <c r="BH93" i="8"/>
  <c r="BG93" i="8"/>
  <c r="BF93" i="8"/>
  <c r="T93" i="8"/>
  <c r="R93" i="8"/>
  <c r="P93" i="8"/>
  <c r="BI91" i="8"/>
  <c r="BH91" i="8"/>
  <c r="BG91" i="8"/>
  <c r="BF91" i="8"/>
  <c r="T91" i="8"/>
  <c r="R91" i="8"/>
  <c r="P91" i="8"/>
  <c r="J85" i="8"/>
  <c r="J84" i="8"/>
  <c r="F84" i="8"/>
  <c r="F82" i="8"/>
  <c r="E80" i="8"/>
  <c r="J55" i="8"/>
  <c r="J54" i="8"/>
  <c r="F54" i="8"/>
  <c r="F52" i="8"/>
  <c r="E50" i="8"/>
  <c r="J18" i="8"/>
  <c r="E18" i="8"/>
  <c r="F55" i="8"/>
  <c r="J17" i="8"/>
  <c r="J12" i="8"/>
  <c r="J52" i="8"/>
  <c r="E7" i="8"/>
  <c r="E48" i="8" s="1"/>
  <c r="J37" i="7"/>
  <c r="J36" i="7"/>
  <c r="AY60" i="1"/>
  <c r="J35" i="7"/>
  <c r="AX60" i="1" s="1"/>
  <c r="BI129" i="7"/>
  <c r="BH129" i="7"/>
  <c r="BG129" i="7"/>
  <c r="BF129" i="7"/>
  <c r="T129" i="7"/>
  <c r="T128" i="7" s="1"/>
  <c r="R129" i="7"/>
  <c r="R128" i="7"/>
  <c r="P129" i="7"/>
  <c r="P128" i="7"/>
  <c r="BI126" i="7"/>
  <c r="BH126" i="7"/>
  <c r="BG126" i="7"/>
  <c r="BF126" i="7"/>
  <c r="T126" i="7"/>
  <c r="R126" i="7"/>
  <c r="P126" i="7"/>
  <c r="BI122" i="7"/>
  <c r="BH122" i="7"/>
  <c r="BG122" i="7"/>
  <c r="BF122" i="7"/>
  <c r="T122" i="7"/>
  <c r="R122" i="7"/>
  <c r="P122" i="7"/>
  <c r="BI120" i="7"/>
  <c r="BH120" i="7"/>
  <c r="BG120" i="7"/>
  <c r="BF120" i="7"/>
  <c r="T120" i="7"/>
  <c r="R120" i="7"/>
  <c r="P120" i="7"/>
  <c r="BI118" i="7"/>
  <c r="BH118" i="7"/>
  <c r="BG118" i="7"/>
  <c r="BF118" i="7"/>
  <c r="T118" i="7"/>
  <c r="R118" i="7"/>
  <c r="P118" i="7"/>
  <c r="BI113" i="7"/>
  <c r="BH113" i="7"/>
  <c r="BG113" i="7"/>
  <c r="BF113" i="7"/>
  <c r="T113" i="7"/>
  <c r="R113" i="7"/>
  <c r="P113" i="7"/>
  <c r="BI110" i="7"/>
  <c r="BH110" i="7"/>
  <c r="BG110" i="7"/>
  <c r="BF110" i="7"/>
  <c r="T110" i="7"/>
  <c r="R110" i="7"/>
  <c r="P110" i="7"/>
  <c r="BI107" i="7"/>
  <c r="BH107" i="7"/>
  <c r="BG107" i="7"/>
  <c r="BF107" i="7"/>
  <c r="T107" i="7"/>
  <c r="R107" i="7"/>
  <c r="P107" i="7"/>
  <c r="BI103" i="7"/>
  <c r="BH103" i="7"/>
  <c r="BG103" i="7"/>
  <c r="BF103" i="7"/>
  <c r="T103" i="7"/>
  <c r="R103" i="7"/>
  <c r="P103" i="7"/>
  <c r="BI98" i="7"/>
  <c r="BH98" i="7"/>
  <c r="BG98" i="7"/>
  <c r="BF98" i="7"/>
  <c r="T98" i="7"/>
  <c r="R98" i="7"/>
  <c r="P98" i="7"/>
  <c r="BI93" i="7"/>
  <c r="BH93" i="7"/>
  <c r="BG93" i="7"/>
  <c r="BF93" i="7"/>
  <c r="T93" i="7"/>
  <c r="R93" i="7"/>
  <c r="P93" i="7"/>
  <c r="BI88" i="7"/>
  <c r="BH88" i="7"/>
  <c r="BG88" i="7"/>
  <c r="BF88" i="7"/>
  <c r="T88" i="7"/>
  <c r="T87" i="7"/>
  <c r="R88" i="7"/>
  <c r="R87" i="7"/>
  <c r="P88" i="7"/>
  <c r="P87" i="7" s="1"/>
  <c r="J82" i="7"/>
  <c r="J81" i="7"/>
  <c r="F81" i="7"/>
  <c r="F79" i="7"/>
  <c r="E77" i="7"/>
  <c r="J55" i="7"/>
  <c r="J54" i="7"/>
  <c r="F54" i="7"/>
  <c r="F52" i="7"/>
  <c r="E50" i="7"/>
  <c r="J18" i="7"/>
  <c r="E18" i="7"/>
  <c r="F82" i="7" s="1"/>
  <c r="J17" i="7"/>
  <c r="J12" i="7"/>
  <c r="J79" i="7"/>
  <c r="E7" i="7"/>
  <c r="E75" i="7" s="1"/>
  <c r="J37" i="6"/>
  <c r="J36" i="6"/>
  <c r="AY59" i="1" s="1"/>
  <c r="J35" i="6"/>
  <c r="AX59" i="1"/>
  <c r="BI390" i="6"/>
  <c r="BH390" i="6"/>
  <c r="BG390" i="6"/>
  <c r="BF390" i="6"/>
  <c r="T390" i="6"/>
  <c r="T389" i="6"/>
  <c r="T388" i="6" s="1"/>
  <c r="R390" i="6"/>
  <c r="R389" i="6"/>
  <c r="R388" i="6" s="1"/>
  <c r="P390" i="6"/>
  <c r="P389" i="6"/>
  <c r="P388" i="6" s="1"/>
  <c r="BI385" i="6"/>
  <c r="BH385" i="6"/>
  <c r="BG385" i="6"/>
  <c r="BF385" i="6"/>
  <c r="T385" i="6"/>
  <c r="T384" i="6" s="1"/>
  <c r="T383" i="6" s="1"/>
  <c r="R385" i="6"/>
  <c r="R384" i="6" s="1"/>
  <c r="R383" i="6" s="1"/>
  <c r="P385" i="6"/>
  <c r="P384" i="6" s="1"/>
  <c r="P383" i="6" s="1"/>
  <c r="BI381" i="6"/>
  <c r="BH381" i="6"/>
  <c r="BG381" i="6"/>
  <c r="BF381" i="6"/>
  <c r="T381" i="6"/>
  <c r="R381" i="6"/>
  <c r="P381" i="6"/>
  <c r="BI379" i="6"/>
  <c r="BH379" i="6"/>
  <c r="BG379" i="6"/>
  <c r="BF379" i="6"/>
  <c r="T379" i="6"/>
  <c r="R379" i="6"/>
  <c r="P379" i="6"/>
  <c r="BI374" i="6"/>
  <c r="BH374" i="6"/>
  <c r="BG374" i="6"/>
  <c r="BF374" i="6"/>
  <c r="T374" i="6"/>
  <c r="R374" i="6"/>
  <c r="P374" i="6"/>
  <c r="BI370" i="6"/>
  <c r="BH370" i="6"/>
  <c r="BG370" i="6"/>
  <c r="BF370" i="6"/>
  <c r="T370" i="6"/>
  <c r="R370" i="6"/>
  <c r="P370" i="6"/>
  <c r="BI368" i="6"/>
  <c r="BH368" i="6"/>
  <c r="BG368" i="6"/>
  <c r="BF368" i="6"/>
  <c r="T368" i="6"/>
  <c r="R368" i="6"/>
  <c r="P368" i="6"/>
  <c r="BI365" i="6"/>
  <c r="BH365" i="6"/>
  <c r="BG365" i="6"/>
  <c r="BF365" i="6"/>
  <c r="T365" i="6"/>
  <c r="R365" i="6"/>
  <c r="P365" i="6"/>
  <c r="BI359" i="6"/>
  <c r="BH359" i="6"/>
  <c r="BG359" i="6"/>
  <c r="BF359" i="6"/>
  <c r="T359" i="6"/>
  <c r="R359" i="6"/>
  <c r="P359" i="6"/>
  <c r="BI357" i="6"/>
  <c r="BH357" i="6"/>
  <c r="BG357" i="6"/>
  <c r="BF357" i="6"/>
  <c r="T357" i="6"/>
  <c r="R357" i="6"/>
  <c r="P357" i="6"/>
  <c r="BI355" i="6"/>
  <c r="BH355" i="6"/>
  <c r="BG355" i="6"/>
  <c r="BF355" i="6"/>
  <c r="T355" i="6"/>
  <c r="R355" i="6"/>
  <c r="P355" i="6"/>
  <c r="BI353" i="6"/>
  <c r="BH353" i="6"/>
  <c r="BG353" i="6"/>
  <c r="BF353" i="6"/>
  <c r="T353" i="6"/>
  <c r="R353" i="6"/>
  <c r="P353" i="6"/>
  <c r="BI349" i="6"/>
  <c r="BH349" i="6"/>
  <c r="BG349" i="6"/>
  <c r="BF349" i="6"/>
  <c r="T349" i="6"/>
  <c r="R349" i="6"/>
  <c r="P349" i="6"/>
  <c r="BI345" i="6"/>
  <c r="BH345" i="6"/>
  <c r="BG345" i="6"/>
  <c r="BF345" i="6"/>
  <c r="T345" i="6"/>
  <c r="R345" i="6"/>
  <c r="P345" i="6"/>
  <c r="BI343" i="6"/>
  <c r="BH343" i="6"/>
  <c r="BG343" i="6"/>
  <c r="BF343" i="6"/>
  <c r="T343" i="6"/>
  <c r="R343" i="6"/>
  <c r="P343" i="6"/>
  <c r="BI341" i="6"/>
  <c r="BH341" i="6"/>
  <c r="BG341" i="6"/>
  <c r="BF341" i="6"/>
  <c r="T341" i="6"/>
  <c r="R341" i="6"/>
  <c r="P341" i="6"/>
  <c r="BI339" i="6"/>
  <c r="BH339" i="6"/>
  <c r="BG339" i="6"/>
  <c r="BF339" i="6"/>
  <c r="T339" i="6"/>
  <c r="R339" i="6"/>
  <c r="P339" i="6"/>
  <c r="BI337" i="6"/>
  <c r="BH337" i="6"/>
  <c r="BG337" i="6"/>
  <c r="BF337" i="6"/>
  <c r="T337" i="6"/>
  <c r="R337" i="6"/>
  <c r="P337" i="6"/>
  <c r="BI335" i="6"/>
  <c r="BH335" i="6"/>
  <c r="BG335" i="6"/>
  <c r="BF335" i="6"/>
  <c r="T335" i="6"/>
  <c r="R335" i="6"/>
  <c r="P335" i="6"/>
  <c r="BI331" i="6"/>
  <c r="BH331" i="6"/>
  <c r="BG331" i="6"/>
  <c r="BF331" i="6"/>
  <c r="T331" i="6"/>
  <c r="R331" i="6"/>
  <c r="P331" i="6"/>
  <c r="BI327" i="6"/>
  <c r="BH327" i="6"/>
  <c r="BG327" i="6"/>
  <c r="BF327" i="6"/>
  <c r="T327" i="6"/>
  <c r="R327" i="6"/>
  <c r="P327" i="6"/>
  <c r="BI325" i="6"/>
  <c r="BH325" i="6"/>
  <c r="BG325" i="6"/>
  <c r="BF325" i="6"/>
  <c r="T325" i="6"/>
  <c r="R325" i="6"/>
  <c r="P325" i="6"/>
  <c r="BI324" i="6"/>
  <c r="BH324" i="6"/>
  <c r="BG324" i="6"/>
  <c r="BF324" i="6"/>
  <c r="T324" i="6"/>
  <c r="R324" i="6"/>
  <c r="P324" i="6"/>
  <c r="BI322" i="6"/>
  <c r="BH322" i="6"/>
  <c r="BG322" i="6"/>
  <c r="BF322" i="6"/>
  <c r="T322" i="6"/>
  <c r="R322" i="6"/>
  <c r="P322" i="6"/>
  <c r="BI320" i="6"/>
  <c r="BH320" i="6"/>
  <c r="BG320" i="6"/>
  <c r="BF320" i="6"/>
  <c r="T320" i="6"/>
  <c r="R320" i="6"/>
  <c r="P320" i="6"/>
  <c r="BI318" i="6"/>
  <c r="BH318" i="6"/>
  <c r="BG318" i="6"/>
  <c r="BF318" i="6"/>
  <c r="T318" i="6"/>
  <c r="R318" i="6"/>
  <c r="P318" i="6"/>
  <c r="BI316" i="6"/>
  <c r="BH316" i="6"/>
  <c r="BG316" i="6"/>
  <c r="BF316" i="6"/>
  <c r="T316" i="6"/>
  <c r="R316" i="6"/>
  <c r="P316" i="6"/>
  <c r="BI313" i="6"/>
  <c r="BH313" i="6"/>
  <c r="BG313" i="6"/>
  <c r="BF313" i="6"/>
  <c r="T313" i="6"/>
  <c r="R313" i="6"/>
  <c r="P313" i="6"/>
  <c r="BI309" i="6"/>
  <c r="BH309" i="6"/>
  <c r="BG309" i="6"/>
  <c r="BF309" i="6"/>
  <c r="T309" i="6"/>
  <c r="R309" i="6"/>
  <c r="P309" i="6"/>
  <c r="BI307" i="6"/>
  <c r="BH307" i="6"/>
  <c r="BG307" i="6"/>
  <c r="BF307" i="6"/>
  <c r="T307" i="6"/>
  <c r="R307" i="6"/>
  <c r="P307" i="6"/>
  <c r="BI303" i="6"/>
  <c r="BH303" i="6"/>
  <c r="BG303" i="6"/>
  <c r="BF303" i="6"/>
  <c r="T303" i="6"/>
  <c r="R303" i="6"/>
  <c r="P303" i="6"/>
  <c r="BI301" i="6"/>
  <c r="BH301" i="6"/>
  <c r="BG301" i="6"/>
  <c r="BF301" i="6"/>
  <c r="T301" i="6"/>
  <c r="R301" i="6"/>
  <c r="P301" i="6"/>
  <c r="BI297" i="6"/>
  <c r="BH297" i="6"/>
  <c r="BG297" i="6"/>
  <c r="BF297" i="6"/>
  <c r="T297" i="6"/>
  <c r="R297" i="6"/>
  <c r="P297" i="6"/>
  <c r="BI295" i="6"/>
  <c r="BH295" i="6"/>
  <c r="BG295" i="6"/>
  <c r="BF295" i="6"/>
  <c r="T295" i="6"/>
  <c r="R295" i="6"/>
  <c r="P295" i="6"/>
  <c r="BI291" i="6"/>
  <c r="BH291" i="6"/>
  <c r="BG291" i="6"/>
  <c r="BF291" i="6"/>
  <c r="T291" i="6"/>
  <c r="R291" i="6"/>
  <c r="P291" i="6"/>
  <c r="BI289" i="6"/>
  <c r="BH289" i="6"/>
  <c r="BG289" i="6"/>
  <c r="BF289" i="6"/>
  <c r="T289" i="6"/>
  <c r="R289" i="6"/>
  <c r="P289" i="6"/>
  <c r="BI286" i="6"/>
  <c r="BH286" i="6"/>
  <c r="BG286" i="6"/>
  <c r="BF286" i="6"/>
  <c r="T286" i="6"/>
  <c r="R286" i="6"/>
  <c r="P286" i="6"/>
  <c r="BI285" i="6"/>
  <c r="BH285" i="6"/>
  <c r="BG285" i="6"/>
  <c r="BF285" i="6"/>
  <c r="T285" i="6"/>
  <c r="R285" i="6"/>
  <c r="P285" i="6"/>
  <c r="BI283" i="6"/>
  <c r="BH283" i="6"/>
  <c r="BG283" i="6"/>
  <c r="BF283" i="6"/>
  <c r="T283" i="6"/>
  <c r="R283" i="6"/>
  <c r="P283" i="6"/>
  <c r="BI282" i="6"/>
  <c r="BH282" i="6"/>
  <c r="BG282" i="6"/>
  <c r="BF282" i="6"/>
  <c r="T282" i="6"/>
  <c r="R282" i="6"/>
  <c r="P282" i="6"/>
  <c r="BI280" i="6"/>
  <c r="BH280" i="6"/>
  <c r="BG280" i="6"/>
  <c r="BF280" i="6"/>
  <c r="T280" i="6"/>
  <c r="R280" i="6"/>
  <c r="P280" i="6"/>
  <c r="BI276" i="6"/>
  <c r="BH276" i="6"/>
  <c r="BG276" i="6"/>
  <c r="BF276" i="6"/>
  <c r="T276" i="6"/>
  <c r="R276" i="6"/>
  <c r="P276" i="6"/>
  <c r="BI274" i="6"/>
  <c r="BH274" i="6"/>
  <c r="BG274" i="6"/>
  <c r="BF274" i="6"/>
  <c r="T274" i="6"/>
  <c r="R274" i="6"/>
  <c r="P274" i="6"/>
  <c r="BI272" i="6"/>
  <c r="BH272" i="6"/>
  <c r="BG272" i="6"/>
  <c r="BF272" i="6"/>
  <c r="T272" i="6"/>
  <c r="R272" i="6"/>
  <c r="P272" i="6"/>
  <c r="BI270" i="6"/>
  <c r="BH270" i="6"/>
  <c r="BG270" i="6"/>
  <c r="BF270" i="6"/>
  <c r="T270" i="6"/>
  <c r="R270" i="6"/>
  <c r="P270" i="6"/>
  <c r="BI268" i="6"/>
  <c r="BH268" i="6"/>
  <c r="BG268" i="6"/>
  <c r="BF268" i="6"/>
  <c r="T268" i="6"/>
  <c r="R268" i="6"/>
  <c r="P268" i="6"/>
  <c r="BI266" i="6"/>
  <c r="BH266" i="6"/>
  <c r="BG266" i="6"/>
  <c r="BF266" i="6"/>
  <c r="T266" i="6"/>
  <c r="R266" i="6"/>
  <c r="P266" i="6"/>
  <c r="BI264" i="6"/>
  <c r="BH264" i="6"/>
  <c r="BG264" i="6"/>
  <c r="BF264" i="6"/>
  <c r="T264" i="6"/>
  <c r="R264" i="6"/>
  <c r="P264" i="6"/>
  <c r="BI263" i="6"/>
  <c r="BH263" i="6"/>
  <c r="BG263" i="6"/>
  <c r="BF263" i="6"/>
  <c r="T263" i="6"/>
  <c r="R263" i="6"/>
  <c r="P263" i="6"/>
  <c r="BI260" i="6"/>
  <c r="BH260" i="6"/>
  <c r="BG260" i="6"/>
  <c r="BF260" i="6"/>
  <c r="T260" i="6"/>
  <c r="R260" i="6"/>
  <c r="P260" i="6"/>
  <c r="BI255" i="6"/>
  <c r="BH255" i="6"/>
  <c r="BG255" i="6"/>
  <c r="BF255" i="6"/>
  <c r="T255" i="6"/>
  <c r="T254" i="6" s="1"/>
  <c r="R255" i="6"/>
  <c r="R254" i="6" s="1"/>
  <c r="P255" i="6"/>
  <c r="P254" i="6"/>
  <c r="BI248" i="6"/>
  <c r="BH248" i="6"/>
  <c r="BG248" i="6"/>
  <c r="BF248" i="6"/>
  <c r="T248" i="6"/>
  <c r="R248" i="6"/>
  <c r="P248" i="6"/>
  <c r="BI244" i="6"/>
  <c r="BH244" i="6"/>
  <c r="BG244" i="6"/>
  <c r="BF244" i="6"/>
  <c r="T244" i="6"/>
  <c r="R244" i="6"/>
  <c r="P244" i="6"/>
  <c r="BI240" i="6"/>
  <c r="BH240" i="6"/>
  <c r="BG240" i="6"/>
  <c r="BF240" i="6"/>
  <c r="T240" i="6"/>
  <c r="R240" i="6"/>
  <c r="P240" i="6"/>
  <c r="BI236" i="6"/>
  <c r="BH236" i="6"/>
  <c r="BG236" i="6"/>
  <c r="BF236" i="6"/>
  <c r="T236" i="6"/>
  <c r="R236" i="6"/>
  <c r="P236" i="6"/>
  <c r="BI232" i="6"/>
  <c r="BH232" i="6"/>
  <c r="BG232" i="6"/>
  <c r="BF232" i="6"/>
  <c r="T232" i="6"/>
  <c r="R232" i="6"/>
  <c r="P232" i="6"/>
  <c r="BI228" i="6"/>
  <c r="BH228" i="6"/>
  <c r="BG228" i="6"/>
  <c r="BF228" i="6"/>
  <c r="T228" i="6"/>
  <c r="R228" i="6"/>
  <c r="P228" i="6"/>
  <c r="BI224" i="6"/>
  <c r="BH224" i="6"/>
  <c r="BG224" i="6"/>
  <c r="BF224" i="6"/>
  <c r="T224" i="6"/>
  <c r="R224" i="6"/>
  <c r="P224" i="6"/>
  <c r="BI220" i="6"/>
  <c r="BH220" i="6"/>
  <c r="BG220" i="6"/>
  <c r="BF220" i="6"/>
  <c r="T220" i="6"/>
  <c r="R220" i="6"/>
  <c r="P220" i="6"/>
  <c r="BI216" i="6"/>
  <c r="BH216" i="6"/>
  <c r="BG216" i="6"/>
  <c r="BF216" i="6"/>
  <c r="T216" i="6"/>
  <c r="R216" i="6"/>
  <c r="P216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8" i="6"/>
  <c r="BH208" i="6"/>
  <c r="BG208" i="6"/>
  <c r="BF208" i="6"/>
  <c r="T208" i="6"/>
  <c r="R208" i="6"/>
  <c r="P208" i="6"/>
  <c r="BI204" i="6"/>
  <c r="BH204" i="6"/>
  <c r="BG204" i="6"/>
  <c r="BF204" i="6"/>
  <c r="T204" i="6"/>
  <c r="R204" i="6"/>
  <c r="P204" i="6"/>
  <c r="BI200" i="6"/>
  <c r="BH200" i="6"/>
  <c r="BG200" i="6"/>
  <c r="BF200" i="6"/>
  <c r="T200" i="6"/>
  <c r="R200" i="6"/>
  <c r="P200" i="6"/>
  <c r="BI196" i="6"/>
  <c r="BH196" i="6"/>
  <c r="BG196" i="6"/>
  <c r="BF196" i="6"/>
  <c r="T196" i="6"/>
  <c r="R196" i="6"/>
  <c r="P196" i="6"/>
  <c r="BI192" i="6"/>
  <c r="BH192" i="6"/>
  <c r="BG192" i="6"/>
  <c r="BF192" i="6"/>
  <c r="T192" i="6"/>
  <c r="R192" i="6"/>
  <c r="P192" i="6"/>
  <c r="BI188" i="6"/>
  <c r="BH188" i="6"/>
  <c r="BG188" i="6"/>
  <c r="BF188" i="6"/>
  <c r="T188" i="6"/>
  <c r="R188" i="6"/>
  <c r="P188" i="6"/>
  <c r="BI184" i="6"/>
  <c r="BH184" i="6"/>
  <c r="BG184" i="6"/>
  <c r="BF184" i="6"/>
  <c r="T184" i="6"/>
  <c r="R184" i="6"/>
  <c r="P184" i="6"/>
  <c r="BI180" i="6"/>
  <c r="BH180" i="6"/>
  <c r="BG180" i="6"/>
  <c r="BF180" i="6"/>
  <c r="T180" i="6"/>
  <c r="R180" i="6"/>
  <c r="P180" i="6"/>
  <c r="BI176" i="6"/>
  <c r="BH176" i="6"/>
  <c r="BG176" i="6"/>
  <c r="BF176" i="6"/>
  <c r="T176" i="6"/>
  <c r="R176" i="6"/>
  <c r="P176" i="6"/>
  <c r="BI173" i="6"/>
  <c r="BH173" i="6"/>
  <c r="BG173" i="6"/>
  <c r="BF173" i="6"/>
  <c r="T173" i="6"/>
  <c r="R173" i="6"/>
  <c r="P173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T165" i="6" s="1"/>
  <c r="R166" i="6"/>
  <c r="R165" i="6"/>
  <c r="P166" i="6"/>
  <c r="P165" i="6" s="1"/>
  <c r="BI163" i="6"/>
  <c r="BH163" i="6"/>
  <c r="BG163" i="6"/>
  <c r="BF163" i="6"/>
  <c r="T163" i="6"/>
  <c r="R163" i="6"/>
  <c r="P163" i="6"/>
  <c r="BI160" i="6"/>
  <c r="BH160" i="6"/>
  <c r="BG160" i="6"/>
  <c r="BF160" i="6"/>
  <c r="T160" i="6"/>
  <c r="R160" i="6"/>
  <c r="P160" i="6"/>
  <c r="BI156" i="6"/>
  <c r="BH156" i="6"/>
  <c r="BG156" i="6"/>
  <c r="BF156" i="6"/>
  <c r="T156" i="6"/>
  <c r="R156" i="6"/>
  <c r="P156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1" i="6"/>
  <c r="BH141" i="6"/>
  <c r="BG141" i="6"/>
  <c r="BF141" i="6"/>
  <c r="T141" i="6"/>
  <c r="R141" i="6"/>
  <c r="P141" i="6"/>
  <c r="BI137" i="6"/>
  <c r="BH137" i="6"/>
  <c r="BG137" i="6"/>
  <c r="BF137" i="6"/>
  <c r="T137" i="6"/>
  <c r="R137" i="6"/>
  <c r="P137" i="6"/>
  <c r="BI133" i="6"/>
  <c r="BH133" i="6"/>
  <c r="BG133" i="6"/>
  <c r="BF133" i="6"/>
  <c r="T133" i="6"/>
  <c r="R133" i="6"/>
  <c r="P133" i="6"/>
  <c r="BI129" i="6"/>
  <c r="BH129" i="6"/>
  <c r="BG129" i="6"/>
  <c r="BF129" i="6"/>
  <c r="T129" i="6"/>
  <c r="R129" i="6"/>
  <c r="P129" i="6"/>
  <c r="BI125" i="6"/>
  <c r="BH125" i="6"/>
  <c r="BG125" i="6"/>
  <c r="BF125" i="6"/>
  <c r="T125" i="6"/>
  <c r="R125" i="6"/>
  <c r="P125" i="6"/>
  <c r="BI121" i="6"/>
  <c r="BH121" i="6"/>
  <c r="BG121" i="6"/>
  <c r="BF121" i="6"/>
  <c r="T121" i="6"/>
  <c r="R121" i="6"/>
  <c r="P121" i="6"/>
  <c r="BI117" i="6"/>
  <c r="BH117" i="6"/>
  <c r="BG117" i="6"/>
  <c r="BF117" i="6"/>
  <c r="T117" i="6"/>
  <c r="R117" i="6"/>
  <c r="P117" i="6"/>
  <c r="BI113" i="6"/>
  <c r="BH113" i="6"/>
  <c r="BG113" i="6"/>
  <c r="BF113" i="6"/>
  <c r="T113" i="6"/>
  <c r="R113" i="6"/>
  <c r="P113" i="6"/>
  <c r="BI110" i="6"/>
  <c r="BH110" i="6"/>
  <c r="BG110" i="6"/>
  <c r="BF110" i="6"/>
  <c r="T110" i="6"/>
  <c r="R110" i="6"/>
  <c r="P110" i="6"/>
  <c r="BI107" i="6"/>
  <c r="BH107" i="6"/>
  <c r="BG107" i="6"/>
  <c r="BF107" i="6"/>
  <c r="T107" i="6"/>
  <c r="R107" i="6"/>
  <c r="P107" i="6"/>
  <c r="BI103" i="6"/>
  <c r="BH103" i="6"/>
  <c r="BG103" i="6"/>
  <c r="BF103" i="6"/>
  <c r="T103" i="6"/>
  <c r="R103" i="6"/>
  <c r="P103" i="6"/>
  <c r="BI99" i="6"/>
  <c r="BH99" i="6"/>
  <c r="BG99" i="6"/>
  <c r="BF99" i="6"/>
  <c r="T99" i="6"/>
  <c r="R99" i="6"/>
  <c r="P99" i="6"/>
  <c r="BI97" i="6"/>
  <c r="BH97" i="6"/>
  <c r="BG97" i="6"/>
  <c r="BF97" i="6"/>
  <c r="T97" i="6"/>
  <c r="R97" i="6"/>
  <c r="P97" i="6"/>
  <c r="J91" i="6"/>
  <c r="J90" i="6"/>
  <c r="F90" i="6"/>
  <c r="F88" i="6"/>
  <c r="E86" i="6"/>
  <c r="J55" i="6"/>
  <c r="J54" i="6"/>
  <c r="F54" i="6"/>
  <c r="F52" i="6"/>
  <c r="E50" i="6"/>
  <c r="J18" i="6"/>
  <c r="E18" i="6"/>
  <c r="F91" i="6"/>
  <c r="J17" i="6"/>
  <c r="J12" i="6"/>
  <c r="J52" i="6" s="1"/>
  <c r="E7" i="6"/>
  <c r="E84" i="6" s="1"/>
  <c r="J37" i="5"/>
  <c r="J36" i="5"/>
  <c r="AY58" i="1" s="1"/>
  <c r="J35" i="5"/>
  <c r="AX58" i="1"/>
  <c r="BI335" i="5"/>
  <c r="BH335" i="5"/>
  <c r="BG335" i="5"/>
  <c r="BF335" i="5"/>
  <c r="T335" i="5"/>
  <c r="T334" i="5"/>
  <c r="T333" i="5" s="1"/>
  <c r="R335" i="5"/>
  <c r="R334" i="5"/>
  <c r="R333" i="5" s="1"/>
  <c r="P335" i="5"/>
  <c r="P334" i="5"/>
  <c r="P333" i="5" s="1"/>
  <c r="BI330" i="5"/>
  <c r="BH330" i="5"/>
  <c r="BG330" i="5"/>
  <c r="BF330" i="5"/>
  <c r="T330" i="5"/>
  <c r="T329" i="5" s="1"/>
  <c r="T328" i="5" s="1"/>
  <c r="R330" i="5"/>
  <c r="R329" i="5" s="1"/>
  <c r="R328" i="5" s="1"/>
  <c r="P330" i="5"/>
  <c r="P329" i="5" s="1"/>
  <c r="P328" i="5" s="1"/>
  <c r="BI326" i="5"/>
  <c r="BH326" i="5"/>
  <c r="BG326" i="5"/>
  <c r="BF326" i="5"/>
  <c r="T326" i="5"/>
  <c r="R326" i="5"/>
  <c r="P326" i="5"/>
  <c r="BI324" i="5"/>
  <c r="BH324" i="5"/>
  <c r="BG324" i="5"/>
  <c r="BF324" i="5"/>
  <c r="T324" i="5"/>
  <c r="R324" i="5"/>
  <c r="P324" i="5"/>
  <c r="BI319" i="5"/>
  <c r="BH319" i="5"/>
  <c r="BG319" i="5"/>
  <c r="BF319" i="5"/>
  <c r="T319" i="5"/>
  <c r="R319" i="5"/>
  <c r="P319" i="5"/>
  <c r="BI315" i="5"/>
  <c r="BH315" i="5"/>
  <c r="BG315" i="5"/>
  <c r="BF315" i="5"/>
  <c r="T315" i="5"/>
  <c r="R315" i="5"/>
  <c r="P315" i="5"/>
  <c r="BI311" i="5"/>
  <c r="BH311" i="5"/>
  <c r="BG311" i="5"/>
  <c r="BF311" i="5"/>
  <c r="T311" i="5"/>
  <c r="R311" i="5"/>
  <c r="P311" i="5"/>
  <c r="BI309" i="5"/>
  <c r="BH309" i="5"/>
  <c r="BG309" i="5"/>
  <c r="BF309" i="5"/>
  <c r="T309" i="5"/>
  <c r="R309" i="5"/>
  <c r="P309" i="5"/>
  <c r="BI306" i="5"/>
  <c r="BH306" i="5"/>
  <c r="BG306" i="5"/>
  <c r="BF306" i="5"/>
  <c r="T306" i="5"/>
  <c r="R306" i="5"/>
  <c r="P306" i="5"/>
  <c r="BI304" i="5"/>
  <c r="BH304" i="5"/>
  <c r="BG304" i="5"/>
  <c r="BF304" i="5"/>
  <c r="T304" i="5"/>
  <c r="R304" i="5"/>
  <c r="P304" i="5"/>
  <c r="BI302" i="5"/>
  <c r="BH302" i="5"/>
  <c r="BG302" i="5"/>
  <c r="BF302" i="5"/>
  <c r="T302" i="5"/>
  <c r="R302" i="5"/>
  <c r="P302" i="5"/>
  <c r="BI298" i="5"/>
  <c r="BH298" i="5"/>
  <c r="BG298" i="5"/>
  <c r="BF298" i="5"/>
  <c r="T298" i="5"/>
  <c r="R298" i="5"/>
  <c r="P298" i="5"/>
  <c r="BI297" i="5"/>
  <c r="BH297" i="5"/>
  <c r="BG297" i="5"/>
  <c r="BF297" i="5"/>
  <c r="T297" i="5"/>
  <c r="R297" i="5"/>
  <c r="P297" i="5"/>
  <c r="BI295" i="5"/>
  <c r="BH295" i="5"/>
  <c r="BG295" i="5"/>
  <c r="BF295" i="5"/>
  <c r="T295" i="5"/>
  <c r="R295" i="5"/>
  <c r="P295" i="5"/>
  <c r="BI293" i="5"/>
  <c r="BH293" i="5"/>
  <c r="BG293" i="5"/>
  <c r="BF293" i="5"/>
  <c r="T293" i="5"/>
  <c r="R293" i="5"/>
  <c r="P293" i="5"/>
  <c r="BI291" i="5"/>
  <c r="BH291" i="5"/>
  <c r="BG291" i="5"/>
  <c r="BF291" i="5"/>
  <c r="T291" i="5"/>
  <c r="R291" i="5"/>
  <c r="P291" i="5"/>
  <c r="BI289" i="5"/>
  <c r="BH289" i="5"/>
  <c r="BG289" i="5"/>
  <c r="BF289" i="5"/>
  <c r="T289" i="5"/>
  <c r="R289" i="5"/>
  <c r="P289" i="5"/>
  <c r="BI286" i="5"/>
  <c r="BH286" i="5"/>
  <c r="BG286" i="5"/>
  <c r="BF286" i="5"/>
  <c r="T286" i="5"/>
  <c r="R286" i="5"/>
  <c r="P286" i="5"/>
  <c r="BI284" i="5"/>
  <c r="BH284" i="5"/>
  <c r="BG284" i="5"/>
  <c r="BF284" i="5"/>
  <c r="T284" i="5"/>
  <c r="R284" i="5"/>
  <c r="P284" i="5"/>
  <c r="BI282" i="5"/>
  <c r="BH282" i="5"/>
  <c r="BG282" i="5"/>
  <c r="BF282" i="5"/>
  <c r="T282" i="5"/>
  <c r="R282" i="5"/>
  <c r="P282" i="5"/>
  <c r="BI281" i="5"/>
  <c r="BH281" i="5"/>
  <c r="BG281" i="5"/>
  <c r="BF281" i="5"/>
  <c r="T281" i="5"/>
  <c r="R281" i="5"/>
  <c r="P281" i="5"/>
  <c r="BI279" i="5"/>
  <c r="BH279" i="5"/>
  <c r="BG279" i="5"/>
  <c r="BF279" i="5"/>
  <c r="T279" i="5"/>
  <c r="R279" i="5"/>
  <c r="P279" i="5"/>
  <c r="BI278" i="5"/>
  <c r="BH278" i="5"/>
  <c r="BG278" i="5"/>
  <c r="BF278" i="5"/>
  <c r="T278" i="5"/>
  <c r="R278" i="5"/>
  <c r="P278" i="5"/>
  <c r="BI276" i="5"/>
  <c r="BH276" i="5"/>
  <c r="BG276" i="5"/>
  <c r="BF276" i="5"/>
  <c r="T276" i="5"/>
  <c r="R276" i="5"/>
  <c r="P276" i="5"/>
  <c r="BI275" i="5"/>
  <c r="BH275" i="5"/>
  <c r="BG275" i="5"/>
  <c r="BF275" i="5"/>
  <c r="T275" i="5"/>
  <c r="R275" i="5"/>
  <c r="P275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70" i="5"/>
  <c r="BH270" i="5"/>
  <c r="BG270" i="5"/>
  <c r="BF270" i="5"/>
  <c r="T270" i="5"/>
  <c r="R270" i="5"/>
  <c r="P270" i="5"/>
  <c r="BI269" i="5"/>
  <c r="BH269" i="5"/>
  <c r="BG269" i="5"/>
  <c r="BF269" i="5"/>
  <c r="T269" i="5"/>
  <c r="R269" i="5"/>
  <c r="P269" i="5"/>
  <c r="BI267" i="5"/>
  <c r="BH267" i="5"/>
  <c r="BG267" i="5"/>
  <c r="BF267" i="5"/>
  <c r="T267" i="5"/>
  <c r="R267" i="5"/>
  <c r="P267" i="5"/>
  <c r="BI265" i="5"/>
  <c r="BH265" i="5"/>
  <c r="BG265" i="5"/>
  <c r="BF265" i="5"/>
  <c r="T265" i="5"/>
  <c r="R265" i="5"/>
  <c r="P265" i="5"/>
  <c r="BI263" i="5"/>
  <c r="BH263" i="5"/>
  <c r="BG263" i="5"/>
  <c r="BF263" i="5"/>
  <c r="T263" i="5"/>
  <c r="R263" i="5"/>
  <c r="P263" i="5"/>
  <c r="BI261" i="5"/>
  <c r="BH261" i="5"/>
  <c r="BG261" i="5"/>
  <c r="BF261" i="5"/>
  <c r="T261" i="5"/>
  <c r="R261" i="5"/>
  <c r="P261" i="5"/>
  <c r="BI259" i="5"/>
  <c r="BH259" i="5"/>
  <c r="BG259" i="5"/>
  <c r="BF259" i="5"/>
  <c r="T259" i="5"/>
  <c r="R259" i="5"/>
  <c r="P259" i="5"/>
  <c r="BI257" i="5"/>
  <c r="BH257" i="5"/>
  <c r="BG257" i="5"/>
  <c r="BF257" i="5"/>
  <c r="T257" i="5"/>
  <c r="R257" i="5"/>
  <c r="P257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1" i="5"/>
  <c r="BH251" i="5"/>
  <c r="BG251" i="5"/>
  <c r="BF251" i="5"/>
  <c r="T251" i="5"/>
  <c r="R251" i="5"/>
  <c r="P251" i="5"/>
  <c r="BI246" i="5"/>
  <c r="BH246" i="5"/>
  <c r="BG246" i="5"/>
  <c r="BF246" i="5"/>
  <c r="T246" i="5"/>
  <c r="R246" i="5"/>
  <c r="P246" i="5"/>
  <c r="BI242" i="5"/>
  <c r="BH242" i="5"/>
  <c r="BG242" i="5"/>
  <c r="BF242" i="5"/>
  <c r="T242" i="5"/>
  <c r="R242" i="5"/>
  <c r="P242" i="5"/>
  <c r="BI238" i="5"/>
  <c r="BH238" i="5"/>
  <c r="BG238" i="5"/>
  <c r="BF238" i="5"/>
  <c r="T238" i="5"/>
  <c r="R238" i="5"/>
  <c r="P238" i="5"/>
  <c r="BI234" i="5"/>
  <c r="BH234" i="5"/>
  <c r="BG234" i="5"/>
  <c r="BF234" i="5"/>
  <c r="T234" i="5"/>
  <c r="R234" i="5"/>
  <c r="P234" i="5"/>
  <c r="BI230" i="5"/>
  <c r="BH230" i="5"/>
  <c r="BG230" i="5"/>
  <c r="BF230" i="5"/>
  <c r="T230" i="5"/>
  <c r="R230" i="5"/>
  <c r="P230" i="5"/>
  <c r="BI226" i="5"/>
  <c r="BH226" i="5"/>
  <c r="BG226" i="5"/>
  <c r="BF226" i="5"/>
  <c r="T226" i="5"/>
  <c r="R226" i="5"/>
  <c r="P226" i="5"/>
  <c r="BI222" i="5"/>
  <c r="BH222" i="5"/>
  <c r="BG222" i="5"/>
  <c r="BF222" i="5"/>
  <c r="T222" i="5"/>
  <c r="R222" i="5"/>
  <c r="P222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08" i="5"/>
  <c r="BH208" i="5"/>
  <c r="BG208" i="5"/>
  <c r="BF208" i="5"/>
  <c r="T208" i="5"/>
  <c r="R208" i="5"/>
  <c r="P208" i="5"/>
  <c r="BI204" i="5"/>
  <c r="BH204" i="5"/>
  <c r="BG204" i="5"/>
  <c r="BF204" i="5"/>
  <c r="T204" i="5"/>
  <c r="R204" i="5"/>
  <c r="P204" i="5"/>
  <c r="BI200" i="5"/>
  <c r="BH200" i="5"/>
  <c r="BG200" i="5"/>
  <c r="BF200" i="5"/>
  <c r="T200" i="5"/>
  <c r="R200" i="5"/>
  <c r="P200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2" i="5"/>
  <c r="BH182" i="5"/>
  <c r="BG182" i="5"/>
  <c r="BF182" i="5"/>
  <c r="T182" i="5"/>
  <c r="R182" i="5"/>
  <c r="P182" i="5"/>
  <c r="BI179" i="5"/>
  <c r="BH179" i="5"/>
  <c r="BG179" i="5"/>
  <c r="BF179" i="5"/>
  <c r="T179" i="5"/>
  <c r="R179" i="5"/>
  <c r="P179" i="5"/>
  <c r="BI175" i="5"/>
  <c r="BH175" i="5"/>
  <c r="BG175" i="5"/>
  <c r="BF175" i="5"/>
  <c r="T175" i="5"/>
  <c r="R175" i="5"/>
  <c r="P175" i="5"/>
  <c r="BI171" i="5"/>
  <c r="BH171" i="5"/>
  <c r="BG171" i="5"/>
  <c r="BF171" i="5"/>
  <c r="T171" i="5"/>
  <c r="R171" i="5"/>
  <c r="P171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5" i="5"/>
  <c r="BH155" i="5"/>
  <c r="BG155" i="5"/>
  <c r="BF155" i="5"/>
  <c r="T155" i="5"/>
  <c r="R155" i="5"/>
  <c r="P155" i="5"/>
  <c r="BI153" i="5"/>
  <c r="BH153" i="5"/>
  <c r="BG153" i="5"/>
  <c r="BF153" i="5"/>
  <c r="T153" i="5"/>
  <c r="R153" i="5"/>
  <c r="P153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3" i="5"/>
  <c r="BH143" i="5"/>
  <c r="BG143" i="5"/>
  <c r="BF143" i="5"/>
  <c r="T143" i="5"/>
  <c r="R143" i="5"/>
  <c r="P143" i="5"/>
  <c r="BI139" i="5"/>
  <c r="BH139" i="5"/>
  <c r="BG139" i="5"/>
  <c r="BF139" i="5"/>
  <c r="T139" i="5"/>
  <c r="R139" i="5"/>
  <c r="P139" i="5"/>
  <c r="BI135" i="5"/>
  <c r="BH135" i="5"/>
  <c r="BG135" i="5"/>
  <c r="BF135" i="5"/>
  <c r="T135" i="5"/>
  <c r="R135" i="5"/>
  <c r="P135" i="5"/>
  <c r="BI131" i="5"/>
  <c r="BH131" i="5"/>
  <c r="BG131" i="5"/>
  <c r="BF131" i="5"/>
  <c r="T131" i="5"/>
  <c r="R131" i="5"/>
  <c r="P131" i="5"/>
  <c r="BI127" i="5"/>
  <c r="BH127" i="5"/>
  <c r="BG127" i="5"/>
  <c r="BF127" i="5"/>
  <c r="T127" i="5"/>
  <c r="R127" i="5"/>
  <c r="P127" i="5"/>
  <c r="BI123" i="5"/>
  <c r="BH123" i="5"/>
  <c r="BG123" i="5"/>
  <c r="BF123" i="5"/>
  <c r="T123" i="5"/>
  <c r="R123" i="5"/>
  <c r="P123" i="5"/>
  <c r="BI119" i="5"/>
  <c r="BH119" i="5"/>
  <c r="BG119" i="5"/>
  <c r="BF119" i="5"/>
  <c r="T119" i="5"/>
  <c r="R119" i="5"/>
  <c r="P119" i="5"/>
  <c r="BI115" i="5"/>
  <c r="BH115" i="5"/>
  <c r="BG115" i="5"/>
  <c r="BF115" i="5"/>
  <c r="T115" i="5"/>
  <c r="R115" i="5"/>
  <c r="P115" i="5"/>
  <c r="BI112" i="5"/>
  <c r="BH112" i="5"/>
  <c r="BG112" i="5"/>
  <c r="BF112" i="5"/>
  <c r="T112" i="5"/>
  <c r="R112" i="5"/>
  <c r="P112" i="5"/>
  <c r="BI109" i="5"/>
  <c r="BH109" i="5"/>
  <c r="BG109" i="5"/>
  <c r="BF109" i="5"/>
  <c r="T109" i="5"/>
  <c r="R109" i="5"/>
  <c r="P109" i="5"/>
  <c r="BI105" i="5"/>
  <c r="BH105" i="5"/>
  <c r="BG105" i="5"/>
  <c r="BF105" i="5"/>
  <c r="T105" i="5"/>
  <c r="R105" i="5"/>
  <c r="P105" i="5"/>
  <c r="BI101" i="5"/>
  <c r="BH101" i="5"/>
  <c r="BG101" i="5"/>
  <c r="BF101" i="5"/>
  <c r="T101" i="5"/>
  <c r="R101" i="5"/>
  <c r="P101" i="5"/>
  <c r="BI98" i="5"/>
  <c r="BH98" i="5"/>
  <c r="BG98" i="5"/>
  <c r="BF98" i="5"/>
  <c r="T98" i="5"/>
  <c r="R98" i="5"/>
  <c r="P98" i="5"/>
  <c r="BI96" i="5"/>
  <c r="BH96" i="5"/>
  <c r="BG96" i="5"/>
  <c r="BF96" i="5"/>
  <c r="T96" i="5"/>
  <c r="R96" i="5"/>
  <c r="P96" i="5"/>
  <c r="J90" i="5"/>
  <c r="J89" i="5"/>
  <c r="F89" i="5"/>
  <c r="F87" i="5"/>
  <c r="E85" i="5"/>
  <c r="J55" i="5"/>
  <c r="J54" i="5"/>
  <c r="F54" i="5"/>
  <c r="F52" i="5"/>
  <c r="E50" i="5"/>
  <c r="J18" i="5"/>
  <c r="E18" i="5"/>
  <c r="F55" i="5" s="1"/>
  <c r="J17" i="5"/>
  <c r="J12" i="5"/>
  <c r="J52" i="5"/>
  <c r="E7" i="5"/>
  <c r="E48" i="5" s="1"/>
  <c r="J37" i="4"/>
  <c r="J36" i="4"/>
  <c r="AY57" i="1" s="1"/>
  <c r="J35" i="4"/>
  <c r="AX57" i="1"/>
  <c r="BI134" i="4"/>
  <c r="BH134" i="4"/>
  <c r="BG134" i="4"/>
  <c r="BF134" i="4"/>
  <c r="T134" i="4"/>
  <c r="T133" i="4"/>
  <c r="R134" i="4"/>
  <c r="R133" i="4" s="1"/>
  <c r="P134" i="4"/>
  <c r="P133" i="4" s="1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2" i="4"/>
  <c r="BH122" i="4"/>
  <c r="BG122" i="4"/>
  <c r="BF122" i="4"/>
  <c r="T122" i="4"/>
  <c r="T121" i="4"/>
  <c r="R122" i="4"/>
  <c r="R121" i="4" s="1"/>
  <c r="P122" i="4"/>
  <c r="P121" i="4" s="1"/>
  <c r="BI118" i="4"/>
  <c r="BH118" i="4"/>
  <c r="BG118" i="4"/>
  <c r="BF118" i="4"/>
  <c r="T118" i="4"/>
  <c r="R118" i="4"/>
  <c r="P118" i="4"/>
  <c r="BI113" i="4"/>
  <c r="BH113" i="4"/>
  <c r="BG113" i="4"/>
  <c r="BF113" i="4"/>
  <c r="T113" i="4"/>
  <c r="R113" i="4"/>
  <c r="P113" i="4"/>
  <c r="BI109" i="4"/>
  <c r="BH109" i="4"/>
  <c r="BG109" i="4"/>
  <c r="BF109" i="4"/>
  <c r="T109" i="4"/>
  <c r="R109" i="4"/>
  <c r="P109" i="4"/>
  <c r="BI106" i="4"/>
  <c r="BH106" i="4"/>
  <c r="BG106" i="4"/>
  <c r="BF106" i="4"/>
  <c r="T106" i="4"/>
  <c r="R106" i="4"/>
  <c r="P106" i="4"/>
  <c r="BI104" i="4"/>
  <c r="BH104" i="4"/>
  <c r="BG104" i="4"/>
  <c r="BF104" i="4"/>
  <c r="T104" i="4"/>
  <c r="R104" i="4"/>
  <c r="P104" i="4"/>
  <c r="BI102" i="4"/>
  <c r="BH102" i="4"/>
  <c r="BG102" i="4"/>
  <c r="BF102" i="4"/>
  <c r="T102" i="4"/>
  <c r="R102" i="4"/>
  <c r="P102" i="4"/>
  <c r="BI100" i="4"/>
  <c r="BH100" i="4"/>
  <c r="BG100" i="4"/>
  <c r="BF100" i="4"/>
  <c r="T100" i="4"/>
  <c r="R100" i="4"/>
  <c r="P100" i="4"/>
  <c r="BI96" i="4"/>
  <c r="BH96" i="4"/>
  <c r="BG96" i="4"/>
  <c r="BF96" i="4"/>
  <c r="T96" i="4"/>
  <c r="R96" i="4"/>
  <c r="P96" i="4"/>
  <c r="BI94" i="4"/>
  <c r="BH94" i="4"/>
  <c r="BG94" i="4"/>
  <c r="BF94" i="4"/>
  <c r="T94" i="4"/>
  <c r="R94" i="4"/>
  <c r="P94" i="4"/>
  <c r="BI92" i="4"/>
  <c r="BH92" i="4"/>
  <c r="BG92" i="4"/>
  <c r="BF92" i="4"/>
  <c r="T92" i="4"/>
  <c r="R92" i="4"/>
  <c r="P92" i="4"/>
  <c r="BI90" i="4"/>
  <c r="BH90" i="4"/>
  <c r="BG90" i="4"/>
  <c r="BF90" i="4"/>
  <c r="T90" i="4"/>
  <c r="R90" i="4"/>
  <c r="P90" i="4"/>
  <c r="BI88" i="4"/>
  <c r="BH88" i="4"/>
  <c r="BG88" i="4"/>
  <c r="BF88" i="4"/>
  <c r="T88" i="4"/>
  <c r="R88" i="4"/>
  <c r="P88" i="4"/>
  <c r="J82" i="4"/>
  <c r="J81" i="4"/>
  <c r="F81" i="4"/>
  <c r="F79" i="4"/>
  <c r="E77" i="4"/>
  <c r="J55" i="4"/>
  <c r="J54" i="4"/>
  <c r="F54" i="4"/>
  <c r="F52" i="4"/>
  <c r="E50" i="4"/>
  <c r="J18" i="4"/>
  <c r="E18" i="4"/>
  <c r="F82" i="4"/>
  <c r="J17" i="4"/>
  <c r="J12" i="4"/>
  <c r="J79" i="4" s="1"/>
  <c r="E7" i="4"/>
  <c r="E75" i="4" s="1"/>
  <c r="J37" i="3"/>
  <c r="J36" i="3"/>
  <c r="AY56" i="1" s="1"/>
  <c r="J35" i="3"/>
  <c r="AX56" i="1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5" i="3"/>
  <c r="BH275" i="3"/>
  <c r="BG275" i="3"/>
  <c r="BF275" i="3"/>
  <c r="T275" i="3"/>
  <c r="T274" i="3"/>
  <c r="R275" i="3"/>
  <c r="R274" i="3" s="1"/>
  <c r="P275" i="3"/>
  <c r="P274" i="3" s="1"/>
  <c r="BI272" i="3"/>
  <c r="BH272" i="3"/>
  <c r="BG272" i="3"/>
  <c r="BF272" i="3"/>
  <c r="T272" i="3"/>
  <c r="R272" i="3"/>
  <c r="P272" i="3"/>
  <c r="BI268" i="3"/>
  <c r="BH268" i="3"/>
  <c r="BG268" i="3"/>
  <c r="BF268" i="3"/>
  <c r="T268" i="3"/>
  <c r="R268" i="3"/>
  <c r="P268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38" i="3"/>
  <c r="BH238" i="3"/>
  <c r="BG238" i="3"/>
  <c r="BF238" i="3"/>
  <c r="T238" i="3"/>
  <c r="R238" i="3"/>
  <c r="P238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2" i="3"/>
  <c r="BH222" i="3"/>
  <c r="BG222" i="3"/>
  <c r="BF222" i="3"/>
  <c r="T222" i="3"/>
  <c r="R222" i="3"/>
  <c r="P222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8" i="3"/>
  <c r="BH208" i="3"/>
  <c r="BG208" i="3"/>
  <c r="BF208" i="3"/>
  <c r="T208" i="3"/>
  <c r="R208" i="3"/>
  <c r="P208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8" i="3"/>
  <c r="BH198" i="3"/>
  <c r="BG198" i="3"/>
  <c r="BF198" i="3"/>
  <c r="T198" i="3"/>
  <c r="R198" i="3"/>
  <c r="P198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3" i="3"/>
  <c r="BH183" i="3"/>
  <c r="BG183" i="3"/>
  <c r="BF183" i="3"/>
  <c r="T183" i="3"/>
  <c r="R183" i="3"/>
  <c r="P183" i="3"/>
  <c r="BI179" i="3"/>
  <c r="BH179" i="3"/>
  <c r="BG179" i="3"/>
  <c r="BF179" i="3"/>
  <c r="T179" i="3"/>
  <c r="R179" i="3"/>
  <c r="P179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67" i="3"/>
  <c r="BH167" i="3"/>
  <c r="BG167" i="3"/>
  <c r="BF167" i="3"/>
  <c r="T167" i="3"/>
  <c r="R167" i="3"/>
  <c r="P167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6" i="3"/>
  <c r="BH146" i="3"/>
  <c r="BG146" i="3"/>
  <c r="BF146" i="3"/>
  <c r="T146" i="3"/>
  <c r="R146" i="3"/>
  <c r="P146" i="3"/>
  <c r="BI142" i="3"/>
  <c r="BH142" i="3"/>
  <c r="BG142" i="3"/>
  <c r="BF142" i="3"/>
  <c r="T142" i="3"/>
  <c r="R142" i="3"/>
  <c r="P142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28" i="3"/>
  <c r="BH128" i="3"/>
  <c r="BG128" i="3"/>
  <c r="BF128" i="3"/>
  <c r="T128" i="3"/>
  <c r="R128" i="3"/>
  <c r="P128" i="3"/>
  <c r="BI124" i="3"/>
  <c r="BH124" i="3"/>
  <c r="BG124" i="3"/>
  <c r="BF124" i="3"/>
  <c r="T124" i="3"/>
  <c r="R124" i="3"/>
  <c r="P124" i="3"/>
  <c r="BI120" i="3"/>
  <c r="BH120" i="3"/>
  <c r="BG120" i="3"/>
  <c r="BF120" i="3"/>
  <c r="T120" i="3"/>
  <c r="R120" i="3"/>
  <c r="P120" i="3"/>
  <c r="BI116" i="3"/>
  <c r="BH116" i="3"/>
  <c r="BG116" i="3"/>
  <c r="BF116" i="3"/>
  <c r="T116" i="3"/>
  <c r="R116" i="3"/>
  <c r="P116" i="3"/>
  <c r="BI112" i="3"/>
  <c r="BH112" i="3"/>
  <c r="BG112" i="3"/>
  <c r="BF112" i="3"/>
  <c r="T112" i="3"/>
  <c r="R112" i="3"/>
  <c r="P112" i="3"/>
  <c r="BI108" i="3"/>
  <c r="BH108" i="3"/>
  <c r="BG108" i="3"/>
  <c r="BF108" i="3"/>
  <c r="T108" i="3"/>
  <c r="R108" i="3"/>
  <c r="P108" i="3"/>
  <c r="BI104" i="3"/>
  <c r="BH104" i="3"/>
  <c r="BG104" i="3"/>
  <c r="BF104" i="3"/>
  <c r="T104" i="3"/>
  <c r="R104" i="3"/>
  <c r="P104" i="3"/>
  <c r="BI100" i="3"/>
  <c r="BH100" i="3"/>
  <c r="BG100" i="3"/>
  <c r="BF100" i="3"/>
  <c r="T100" i="3"/>
  <c r="R100" i="3"/>
  <c r="P100" i="3"/>
  <c r="BI97" i="3"/>
  <c r="BH97" i="3"/>
  <c r="BG97" i="3"/>
  <c r="BF97" i="3"/>
  <c r="T97" i="3"/>
  <c r="R97" i="3"/>
  <c r="P97" i="3"/>
  <c r="BI95" i="3"/>
  <c r="BH95" i="3"/>
  <c r="BG95" i="3"/>
  <c r="BF95" i="3"/>
  <c r="T95" i="3"/>
  <c r="R95" i="3"/>
  <c r="P95" i="3"/>
  <c r="BI91" i="3"/>
  <c r="BH91" i="3"/>
  <c r="BG91" i="3"/>
  <c r="BF91" i="3"/>
  <c r="T91" i="3"/>
  <c r="R91" i="3"/>
  <c r="P91" i="3"/>
  <c r="J85" i="3"/>
  <c r="J84" i="3"/>
  <c r="F84" i="3"/>
  <c r="F82" i="3"/>
  <c r="E80" i="3"/>
  <c r="J55" i="3"/>
  <c r="J54" i="3"/>
  <c r="F54" i="3"/>
  <c r="F52" i="3"/>
  <c r="E50" i="3"/>
  <c r="J18" i="3"/>
  <c r="E18" i="3"/>
  <c r="F55" i="3"/>
  <c r="J17" i="3"/>
  <c r="J12" i="3"/>
  <c r="J82" i="3"/>
  <c r="E7" i="3"/>
  <c r="E78" i="3" s="1"/>
  <c r="J37" i="2"/>
  <c r="J36" i="2"/>
  <c r="AY55" i="1"/>
  <c r="J35" i="2"/>
  <c r="AX55" i="1" s="1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19" i="2"/>
  <c r="BH119" i="2"/>
  <c r="BG119" i="2"/>
  <c r="BF119" i="2"/>
  <c r="T119" i="2"/>
  <c r="R119" i="2"/>
  <c r="P119" i="2"/>
  <c r="BI113" i="2"/>
  <c r="BH113" i="2"/>
  <c r="BG113" i="2"/>
  <c r="BF113" i="2"/>
  <c r="T113" i="2"/>
  <c r="R113" i="2"/>
  <c r="P113" i="2"/>
  <c r="BI107" i="2"/>
  <c r="BH107" i="2"/>
  <c r="BG107" i="2"/>
  <c r="BF107" i="2"/>
  <c r="T107" i="2"/>
  <c r="T106" i="2"/>
  <c r="R107" i="2"/>
  <c r="R106" i="2" s="1"/>
  <c r="P107" i="2"/>
  <c r="P106" i="2"/>
  <c r="BI104" i="2"/>
  <c r="BH104" i="2"/>
  <c r="BG104" i="2"/>
  <c r="BF104" i="2"/>
  <c r="T104" i="2"/>
  <c r="R104" i="2"/>
  <c r="P104" i="2"/>
  <c r="BI99" i="2"/>
  <c r="BH99" i="2"/>
  <c r="BG99" i="2"/>
  <c r="BF99" i="2"/>
  <c r="T99" i="2"/>
  <c r="R99" i="2"/>
  <c r="P99" i="2"/>
  <c r="BI96" i="2"/>
  <c r="BH96" i="2"/>
  <c r="BG96" i="2"/>
  <c r="BF96" i="2"/>
  <c r="T96" i="2"/>
  <c r="R96" i="2"/>
  <c r="P96" i="2"/>
  <c r="BI93" i="2"/>
  <c r="BH93" i="2"/>
  <c r="BG93" i="2"/>
  <c r="BF93" i="2"/>
  <c r="T93" i="2"/>
  <c r="R93" i="2"/>
  <c r="P93" i="2"/>
  <c r="BI90" i="2"/>
  <c r="BH90" i="2"/>
  <c r="BG90" i="2"/>
  <c r="BF90" i="2"/>
  <c r="T90" i="2"/>
  <c r="R90" i="2"/>
  <c r="P90" i="2"/>
  <c r="BI87" i="2"/>
  <c r="BH87" i="2"/>
  <c r="BG87" i="2"/>
  <c r="BF87" i="2"/>
  <c r="T87" i="2"/>
  <c r="R87" i="2"/>
  <c r="P87" i="2"/>
  <c r="J81" i="2"/>
  <c r="J80" i="2"/>
  <c r="F80" i="2"/>
  <c r="F78" i="2"/>
  <c r="E76" i="2"/>
  <c r="J55" i="2"/>
  <c r="J54" i="2"/>
  <c r="F54" i="2"/>
  <c r="F52" i="2"/>
  <c r="E50" i="2"/>
  <c r="J18" i="2"/>
  <c r="E18" i="2"/>
  <c r="F81" i="2" s="1"/>
  <c r="J17" i="2"/>
  <c r="J12" i="2"/>
  <c r="J78" i="2" s="1"/>
  <c r="E7" i="2"/>
  <c r="E74" i="2"/>
  <c r="L50" i="1"/>
  <c r="AM50" i="1"/>
  <c r="AM49" i="1"/>
  <c r="L49" i="1"/>
  <c r="AM47" i="1"/>
  <c r="L47" i="1"/>
  <c r="L45" i="1"/>
  <c r="L44" i="1"/>
  <c r="J124" i="2"/>
  <c r="BK124" i="2"/>
  <c r="J126" i="2"/>
  <c r="J104" i="2"/>
  <c r="BK263" i="3"/>
  <c r="J229" i="3"/>
  <c r="BK175" i="3"/>
  <c r="J95" i="3"/>
  <c r="J242" i="3"/>
  <c r="BK198" i="3"/>
  <c r="BK275" i="3"/>
  <c r="BK247" i="3"/>
  <c r="J132" i="3"/>
  <c r="BK241" i="3"/>
  <c r="BK200" i="3"/>
  <c r="J120" i="3"/>
  <c r="BK96" i="4"/>
  <c r="BK90" i="4"/>
  <c r="J311" i="5"/>
  <c r="BK234" i="5"/>
  <c r="BK161" i="5"/>
  <c r="J309" i="5"/>
  <c r="J265" i="5"/>
  <c r="BK214" i="5"/>
  <c r="BK139" i="5"/>
  <c r="J326" i="5"/>
  <c r="BK276" i="5"/>
  <c r="J246" i="5"/>
  <c r="BK179" i="5"/>
  <c r="J335" i="5"/>
  <c r="J279" i="5"/>
  <c r="J179" i="5"/>
  <c r="J355" i="6"/>
  <c r="BK301" i="6"/>
  <c r="J255" i="6"/>
  <c r="J145" i="6"/>
  <c r="BK379" i="6"/>
  <c r="BK331" i="6"/>
  <c r="J295" i="6"/>
  <c r="J263" i="6"/>
  <c r="J196" i="6"/>
  <c r="J359" i="6"/>
  <c r="BK320" i="6"/>
  <c r="BK282" i="6"/>
  <c r="BK248" i="6"/>
  <c r="BK184" i="6"/>
  <c r="BK121" i="6"/>
  <c r="BK122" i="7"/>
  <c r="J113" i="7"/>
  <c r="BK171" i="8"/>
  <c r="J91" i="8"/>
  <c r="J149" i="8"/>
  <c r="J185" i="8"/>
  <c r="J144" i="9"/>
  <c r="BK89" i="9"/>
  <c r="J107" i="9"/>
  <c r="J126" i="9"/>
  <c r="BK110" i="9"/>
  <c r="BK187" i="3"/>
  <c r="J253" i="3"/>
  <c r="BK222" i="3"/>
  <c r="J156" i="3"/>
  <c r="J97" i="3"/>
  <c r="BK225" i="3"/>
  <c r="BK91" i="3"/>
  <c r="BK171" i="3"/>
  <c r="J104" i="4"/>
  <c r="J113" i="4"/>
  <c r="J96" i="4"/>
  <c r="J92" i="4"/>
  <c r="J267" i="5"/>
  <c r="BK112" i="5"/>
  <c r="BK315" i="5"/>
  <c r="J278" i="5"/>
  <c r="BK257" i="5"/>
  <c r="BK190" i="5"/>
  <c r="J115" i="5"/>
  <c r="J289" i="5"/>
  <c r="BK200" i="5"/>
  <c r="J127" i="5"/>
  <c r="BK304" i="5"/>
  <c r="J254" i="5"/>
  <c r="J171" i="5"/>
  <c r="BK359" i="6"/>
  <c r="BK280" i="6"/>
  <c r="J228" i="6"/>
  <c r="J169" i="6"/>
  <c r="J113" i="6"/>
  <c r="J374" i="6"/>
  <c r="BK325" i="6"/>
  <c r="BK264" i="6"/>
  <c r="J176" i="6"/>
  <c r="BK153" i="6"/>
  <c r="BK117" i="6"/>
  <c r="BK368" i="6"/>
  <c r="J345" i="6"/>
  <c r="BK313" i="6"/>
  <c r="BK276" i="6"/>
  <c r="J180" i="6"/>
  <c r="BK137" i="6"/>
  <c r="J98" i="7"/>
  <c r="J141" i="8"/>
  <c r="J117" i="8"/>
  <c r="J165" i="8"/>
  <c r="BK98" i="8"/>
  <c r="BK160" i="8"/>
  <c r="J113" i="8"/>
  <c r="J120" i="9"/>
  <c r="BK135" i="9"/>
  <c r="J142" i="9"/>
  <c r="J103" i="9"/>
  <c r="BK108" i="9"/>
  <c r="J113" i="2"/>
  <c r="BK90" i="2"/>
  <c r="BK281" i="3"/>
  <c r="BK266" i="3"/>
  <c r="BK255" i="3"/>
  <c r="BK219" i="3"/>
  <c r="BK179" i="3"/>
  <c r="BK104" i="3"/>
  <c r="BK262" i="3"/>
  <c r="J225" i="3"/>
  <c r="BK159" i="3"/>
  <c r="BK268" i="3"/>
  <c r="J228" i="3"/>
  <c r="BK167" i="3"/>
  <c r="J233" i="3"/>
  <c r="BK191" i="3"/>
  <c r="BK124" i="3"/>
  <c r="BK109" i="4"/>
  <c r="J88" i="4"/>
  <c r="BK335" i="5"/>
  <c r="J186" i="5"/>
  <c r="J123" i="5"/>
  <c r="BK293" i="5"/>
  <c r="J255" i="5"/>
  <c r="BK186" i="5"/>
  <c r="J131" i="5"/>
  <c r="J286" i="5"/>
  <c r="BK251" i="5"/>
  <c r="J158" i="5"/>
  <c r="BK326" i="5"/>
  <c r="J257" i="5"/>
  <c r="J175" i="5"/>
  <c r="BK339" i="6"/>
  <c r="BK289" i="6"/>
  <c r="J224" i="6"/>
  <c r="BK156" i="6"/>
  <c r="BK97" i="6"/>
  <c r="J343" i="6"/>
  <c r="BK297" i="6"/>
  <c r="J232" i="6"/>
  <c r="BK188" i="6"/>
  <c r="BK357" i="6"/>
  <c r="J316" i="6"/>
  <c r="J280" i="6"/>
  <c r="BK236" i="6"/>
  <c r="BK176" i="6"/>
  <c r="J133" i="6"/>
  <c r="BK126" i="7"/>
  <c r="J120" i="7"/>
  <c r="BK145" i="8"/>
  <c r="J109" i="8"/>
  <c r="J142" i="8"/>
  <c r="J93" i="8"/>
  <c r="BK152" i="8"/>
  <c r="J126" i="8"/>
  <c r="BK148" i="9"/>
  <c r="J89" i="9"/>
  <c r="BK97" i="9"/>
  <c r="BK119" i="2"/>
  <c r="J87" i="2"/>
  <c r="J119" i="2"/>
  <c r="J268" i="3"/>
  <c r="J249" i="3"/>
  <c r="BK210" i="3"/>
  <c r="BK156" i="3"/>
  <c r="J281" i="3"/>
  <c r="BK249" i="3"/>
  <c r="BK163" i="3"/>
  <c r="BK108" i="3"/>
  <c r="BK194" i="3"/>
  <c r="J112" i="3"/>
  <c r="J214" i="3"/>
  <c r="J187" i="3"/>
  <c r="J129" i="4"/>
  <c r="BK113" i="4"/>
  <c r="BK102" i="4"/>
  <c r="J291" i="5"/>
  <c r="J218" i="5"/>
  <c r="BK149" i="5"/>
  <c r="BK279" i="5"/>
  <c r="BK254" i="5"/>
  <c r="BK171" i="5"/>
  <c r="BK105" i="5"/>
  <c r="BK284" i="5"/>
  <c r="BK263" i="5"/>
  <c r="BK155" i="5"/>
  <c r="BK311" i="5"/>
  <c r="BK255" i="5"/>
  <c r="BK208" i="5"/>
  <c r="J98" i="5"/>
  <c r="J327" i="6"/>
  <c r="BK232" i="6"/>
  <c r="J192" i="6"/>
  <c r="BK103" i="6"/>
  <c r="BK355" i="6"/>
  <c r="J320" i="6"/>
  <c r="J266" i="6"/>
  <c r="J204" i="6"/>
  <c r="BK374" i="6"/>
  <c r="J331" i="6"/>
  <c r="BK309" i="6"/>
  <c r="J264" i="6"/>
  <c r="J216" i="6"/>
  <c r="J163" i="6"/>
  <c r="J107" i="6"/>
  <c r="BK103" i="7"/>
  <c r="J107" i="7"/>
  <c r="J123" i="8"/>
  <c r="J171" i="8"/>
  <c r="J105" i="8"/>
  <c r="J167" i="8"/>
  <c r="BK157" i="8"/>
  <c r="BK117" i="8"/>
  <c r="BK139" i="9"/>
  <c r="BK114" i="9"/>
  <c r="J150" i="9"/>
  <c r="J146" i="9"/>
  <c r="BK120" i="3"/>
  <c r="J266" i="3"/>
  <c r="BK233" i="3"/>
  <c r="BK183" i="3"/>
  <c r="J251" i="3"/>
  <c r="BK202" i="3"/>
  <c r="BK134" i="3"/>
  <c r="J212" i="3"/>
  <c r="J198" i="3"/>
  <c r="J138" i="3"/>
  <c r="BK129" i="4"/>
  <c r="J127" i="4"/>
  <c r="BK330" i="5"/>
  <c r="J230" i="5"/>
  <c r="BK175" i="5"/>
  <c r="J324" i="5"/>
  <c r="BK298" i="5"/>
  <c r="BK218" i="5"/>
  <c r="J147" i="5"/>
  <c r="BK324" i="5"/>
  <c r="J275" i="5"/>
  <c r="BK242" i="5"/>
  <c r="BK147" i="5"/>
  <c r="J295" i="5"/>
  <c r="J242" i="5"/>
  <c r="J155" i="5"/>
  <c r="J349" i="6"/>
  <c r="BK307" i="6"/>
  <c r="J272" i="6"/>
  <c r="BK204" i="6"/>
  <c r="J137" i="6"/>
  <c r="BK349" i="6"/>
  <c r="J303" i="6"/>
  <c r="BK272" i="6"/>
  <c r="BK224" i="6"/>
  <c r="J147" i="6"/>
  <c r="BK113" i="6"/>
  <c r="J103" i="6"/>
  <c r="J341" i="6"/>
  <c r="BK291" i="6"/>
  <c r="BK220" i="6"/>
  <c r="J156" i="6"/>
  <c r="BK99" i="6"/>
  <c r="BK88" i="7"/>
  <c r="BK120" i="7"/>
  <c r="BK110" i="7"/>
  <c r="J160" i="8"/>
  <c r="BK183" i="8"/>
  <c r="J138" i="8"/>
  <c r="BK189" i="8"/>
  <c r="BK163" i="8"/>
  <c r="BK91" i="8"/>
  <c r="J108" i="9"/>
  <c r="J129" i="9"/>
  <c r="BK129" i="9"/>
  <c r="BK93" i="9"/>
  <c r="J104" i="9"/>
  <c r="BK99" i="2"/>
  <c r="AS54" i="1"/>
  <c r="J204" i="3"/>
  <c r="J171" i="3"/>
  <c r="BK284" i="3"/>
  <c r="J247" i="3"/>
  <c r="BK116" i="3"/>
  <c r="BK259" i="3"/>
  <c r="J193" i="3"/>
  <c r="J146" i="3"/>
  <c r="J243" i="3"/>
  <c r="J202" i="3"/>
  <c r="BK100" i="4"/>
  <c r="BK122" i="4"/>
  <c r="BK104" i="4"/>
  <c r="J297" i="5"/>
  <c r="J261" i="5"/>
  <c r="BK164" i="5"/>
  <c r="J306" i="5"/>
  <c r="BK267" i="5"/>
  <c r="J216" i="5"/>
  <c r="BK143" i="5"/>
  <c r="J101" i="5"/>
  <c r="BK295" i="5"/>
  <c r="J270" i="5"/>
  <c r="J143" i="5"/>
  <c r="BK306" i="5"/>
  <c r="J276" i="5"/>
  <c r="BK204" i="5"/>
  <c r="J119" i="5"/>
  <c r="J365" i="6"/>
  <c r="BK268" i="6"/>
  <c r="BK196" i="6"/>
  <c r="BK381" i="6"/>
  <c r="J335" i="6"/>
  <c r="J313" i="6"/>
  <c r="J282" i="6"/>
  <c r="J200" i="6"/>
  <c r="J370" i="6"/>
  <c r="J322" i="6"/>
  <c r="J285" i="6"/>
  <c r="BK244" i="6"/>
  <c r="BK228" i="6"/>
  <c r="J166" i="6"/>
  <c r="J110" i="7"/>
  <c r="J93" i="7"/>
  <c r="J189" i="8"/>
  <c r="BK181" i="8"/>
  <c r="J163" i="8"/>
  <c r="J134" i="8"/>
  <c r="J183" i="8"/>
  <c r="BK165" i="8"/>
  <c r="BK109" i="8"/>
  <c r="BK118" i="9"/>
  <c r="J135" i="9"/>
  <c r="BK144" i="9"/>
  <c r="BK126" i="9"/>
  <c r="J99" i="2"/>
  <c r="J90" i="2"/>
  <c r="BK113" i="2"/>
  <c r="J284" i="3"/>
  <c r="J257" i="3"/>
  <c r="J194" i="3"/>
  <c r="BK132" i="3"/>
  <c r="BK260" i="3"/>
  <c r="J232" i="3"/>
  <c r="BK153" i="3"/>
  <c r="J262" i="3"/>
  <c r="BK229" i="3"/>
  <c r="J175" i="3"/>
  <c r="BK228" i="3"/>
  <c r="J163" i="3"/>
  <c r="BK94" i="4"/>
  <c r="J134" i="4"/>
  <c r="J122" i="4"/>
  <c r="BK309" i="5"/>
  <c r="J196" i="5"/>
  <c r="BK115" i="5"/>
  <c r="BK286" i="5"/>
  <c r="BK259" i="5"/>
  <c r="J194" i="5"/>
  <c r="BK119" i="5"/>
  <c r="J293" i="5"/>
  <c r="BK272" i="5"/>
  <c r="J204" i="5"/>
  <c r="BK123" i="5"/>
  <c r="BK291" i="5"/>
  <c r="J238" i="5"/>
  <c r="J135" i="5"/>
  <c r="BK345" i="6"/>
  <c r="BK285" i="6"/>
  <c r="J220" i="6"/>
  <c r="BK163" i="6"/>
  <c r="J390" i="6"/>
  <c r="BK341" i="6"/>
  <c r="BK286" i="6"/>
  <c r="J236" i="6"/>
  <c r="BK133" i="6"/>
  <c r="BK327" i="6"/>
  <c r="J286" i="6"/>
  <c r="J260" i="6"/>
  <c r="BK200" i="6"/>
  <c r="J151" i="6"/>
  <c r="J118" i="7"/>
  <c r="J88" i="7"/>
  <c r="BK185" i="8"/>
  <c r="BK105" i="8"/>
  <c r="BK161" i="8"/>
  <c r="J95" i="8"/>
  <c r="BK95" i="8"/>
  <c r="BK149" i="8"/>
  <c r="J131" i="9"/>
  <c r="BK146" i="9"/>
  <c r="J122" i="9"/>
  <c r="BK141" i="9"/>
  <c r="BK142" i="9"/>
  <c r="BK138" i="3"/>
  <c r="BK279" i="3"/>
  <c r="BK208" i="3"/>
  <c r="BK112" i="3"/>
  <c r="BK257" i="3"/>
  <c r="J179" i="3"/>
  <c r="J108" i="3"/>
  <c r="J222" i="3"/>
  <c r="J104" i="3"/>
  <c r="BK92" i="4"/>
  <c r="BK106" i="4"/>
  <c r="J302" i="5"/>
  <c r="J212" i="5"/>
  <c r="BK158" i="5"/>
  <c r="J284" i="5"/>
  <c r="J263" i="5"/>
  <c r="J200" i="5"/>
  <c r="BK135" i="5"/>
  <c r="BK302" i="5"/>
  <c r="BK269" i="5"/>
  <c r="J161" i="5"/>
  <c r="BK101" i="5"/>
  <c r="BK265" i="5"/>
  <c r="BK182" i="5"/>
  <c r="J385" i="6"/>
  <c r="BK318" i="6"/>
  <c r="J248" i="6"/>
  <c r="J160" i="6"/>
  <c r="J99" i="6"/>
  <c r="BK365" i="6"/>
  <c r="J337" i="6"/>
  <c r="J291" i="6"/>
  <c r="BK240" i="6"/>
  <c r="BK173" i="6"/>
  <c r="BK141" i="6"/>
  <c r="J379" i="6"/>
  <c r="BK353" i="6"/>
  <c r="J301" i="6"/>
  <c r="BK266" i="6"/>
  <c r="BK192" i="6"/>
  <c r="BK147" i="6"/>
  <c r="BK98" i="7"/>
  <c r="BK118" i="7"/>
  <c r="J131" i="8"/>
  <c r="J101" i="8"/>
  <c r="J157" i="8"/>
  <c r="BK131" i="8"/>
  <c r="J175" i="8"/>
  <c r="BK123" i="8"/>
  <c r="BK150" i="9"/>
  <c r="J148" i="9"/>
  <c r="BK120" i="9"/>
  <c r="J118" i="9"/>
  <c r="BK126" i="2"/>
  <c r="J93" i="2"/>
  <c r="BK87" i="2"/>
  <c r="BK272" i="3"/>
  <c r="J260" i="3"/>
  <c r="BK243" i="3"/>
  <c r="J200" i="3"/>
  <c r="BK128" i="3"/>
  <c r="J275" i="3"/>
  <c r="J241" i="3"/>
  <c r="J191" i="3"/>
  <c r="BK100" i="3"/>
  <c r="J244" i="3"/>
  <c r="J100" i="3"/>
  <c r="BK216" i="3"/>
  <c r="J167" i="3"/>
  <c r="J91" i="3"/>
  <c r="BK88" i="4"/>
  <c r="J118" i="4"/>
  <c r="J273" i="5"/>
  <c r="J226" i="5"/>
  <c r="J153" i="5"/>
  <c r="BK319" i="5"/>
  <c r="BK275" i="5"/>
  <c r="BK261" i="5"/>
  <c r="BK196" i="5"/>
  <c r="J330" i="5"/>
  <c r="BK278" i="5"/>
  <c r="J234" i="5"/>
  <c r="J190" i="5"/>
  <c r="J105" i="5"/>
  <c r="BK289" i="5"/>
  <c r="BK230" i="5"/>
  <c r="BK390" i="6"/>
  <c r="J324" i="6"/>
  <c r="J276" i="6"/>
  <c r="J212" i="6"/>
  <c r="J141" i="6"/>
  <c r="BK370" i="6"/>
  <c r="J289" i="6"/>
  <c r="BK260" i="6"/>
  <c r="J208" i="6"/>
  <c r="BK129" i="6"/>
  <c r="BK337" i="6"/>
  <c r="BK295" i="6"/>
  <c r="BK255" i="6"/>
  <c r="J188" i="6"/>
  <c r="J153" i="6"/>
  <c r="J125" i="6"/>
  <c r="BK107" i="7"/>
  <c r="J103" i="7"/>
  <c r="BK142" i="8"/>
  <c r="J152" i="8"/>
  <c r="BK170" i="8"/>
  <c r="BK180" i="8"/>
  <c r="BK119" i="8"/>
  <c r="BK137" i="9"/>
  <c r="BK122" i="9"/>
  <c r="J97" i="9"/>
  <c r="J107" i="2"/>
  <c r="BK93" i="2"/>
  <c r="BK107" i="2"/>
  <c r="J279" i="3"/>
  <c r="BK242" i="3"/>
  <c r="J183" i="3"/>
  <c r="J116" i="3"/>
  <c r="J272" i="3"/>
  <c r="BK214" i="3"/>
  <c r="BK142" i="3"/>
  <c r="J255" i="3"/>
  <c r="J219" i="3"/>
  <c r="BK150" i="3"/>
  <c r="BK95" i="3"/>
  <c r="J208" i="3"/>
  <c r="J128" i="3"/>
  <c r="BK118" i="4"/>
  <c r="J106" i="4"/>
  <c r="J90" i="4"/>
  <c r="J272" i="5"/>
  <c r="J182" i="5"/>
  <c r="J96" i="5"/>
  <c r="BK270" i="5"/>
  <c r="J222" i="5"/>
  <c r="J149" i="5"/>
  <c r="BK109" i="5"/>
  <c r="J304" i="5"/>
  <c r="BK216" i="5"/>
  <c r="J139" i="5"/>
  <c r="J298" i="5"/>
  <c r="BK246" i="5"/>
  <c r="BK166" i="5"/>
  <c r="J381" i="6"/>
  <c r="BK316" i="6"/>
  <c r="BK274" i="6"/>
  <c r="BK208" i="6"/>
  <c r="BK125" i="6"/>
  <c r="J368" i="6"/>
  <c r="J307" i="6"/>
  <c r="J274" i="6"/>
  <c r="J210" i="6"/>
  <c r="J184" i="6"/>
  <c r="J339" i="6"/>
  <c r="BK324" i="6"/>
  <c r="BK270" i="6"/>
  <c r="J240" i="6"/>
  <c r="J173" i="6"/>
  <c r="J129" i="6"/>
  <c r="BK93" i="7"/>
  <c r="J126" i="7"/>
  <c r="BK140" i="8"/>
  <c r="BK178" i="8"/>
  <c r="J140" i="8"/>
  <c r="J181" i="8"/>
  <c r="BK167" i="8"/>
  <c r="BK134" i="8"/>
  <c r="BK101" i="8"/>
  <c r="BK131" i="9"/>
  <c r="BK104" i="9"/>
  <c r="J110" i="9"/>
  <c r="J105" i="9"/>
  <c r="BK97" i="3"/>
  <c r="BK244" i="3"/>
  <c r="BK146" i="3"/>
  <c r="J263" i="3"/>
  <c r="J238" i="3"/>
  <c r="J153" i="3"/>
  <c r="BK238" i="3"/>
  <c r="BK204" i="3"/>
  <c r="J159" i="3"/>
  <c r="BK134" i="4"/>
  <c r="J109" i="4"/>
  <c r="J100" i="4"/>
  <c r="BK281" i="5"/>
  <c r="BK194" i="5"/>
  <c r="BK127" i="5"/>
  <c r="J269" i="5"/>
  <c r="BK238" i="5"/>
  <c r="J166" i="5"/>
  <c r="BK96" i="5"/>
  <c r="J282" i="5"/>
  <c r="J259" i="5"/>
  <c r="J214" i="5"/>
  <c r="J315" i="5"/>
  <c r="BK282" i="5"/>
  <c r="BK222" i="5"/>
  <c r="J109" i="5"/>
  <c r="BK335" i="6"/>
  <c r="J297" i="6"/>
  <c r="BK216" i="6"/>
  <c r="BK151" i="6"/>
  <c r="BK385" i="6"/>
  <c r="J318" i="6"/>
  <c r="J283" i="6"/>
  <c r="BK180" i="6"/>
  <c r="BK160" i="6"/>
  <c r="J121" i="6"/>
  <c r="BK107" i="6"/>
  <c r="J97" i="6"/>
  <c r="J325" i="6"/>
  <c r="BK283" i="6"/>
  <c r="BK263" i="6"/>
  <c r="BK169" i="6"/>
  <c r="J117" i="6"/>
  <c r="BK113" i="7"/>
  <c r="J122" i="7"/>
  <c r="BK129" i="7"/>
  <c r="J180" i="8"/>
  <c r="BK126" i="8"/>
  <c r="J145" i="8"/>
  <c r="J178" i="8"/>
  <c r="BK113" i="8"/>
  <c r="J98" i="8"/>
  <c r="J141" i="9"/>
  <c r="J137" i="9"/>
  <c r="BK103" i="9"/>
  <c r="BK105" i="9"/>
  <c r="J139" i="9"/>
  <c r="J96" i="2"/>
  <c r="BK96" i="2"/>
  <c r="BK104" i="2"/>
  <c r="J259" i="3"/>
  <c r="BK232" i="3"/>
  <c r="BK193" i="3"/>
  <c r="J134" i="3"/>
  <c r="BK251" i="3"/>
  <c r="BK212" i="3"/>
  <c r="J150" i="3"/>
  <c r="BK253" i="3"/>
  <c r="J216" i="3"/>
  <c r="J124" i="3"/>
  <c r="J210" i="3"/>
  <c r="J142" i="3"/>
  <c r="BK127" i="4"/>
  <c r="J102" i="4"/>
  <c r="J94" i="4"/>
  <c r="J319" i="5"/>
  <c r="J208" i="5"/>
  <c r="BK98" i="5"/>
  <c r="J281" i="5"/>
  <c r="BK226" i="5"/>
  <c r="BK153" i="5"/>
  <c r="J112" i="5"/>
  <c r="BK273" i="5"/>
  <c r="BK212" i="5"/>
  <c r="BK131" i="5"/>
  <c r="BK297" i="5"/>
  <c r="J251" i="5"/>
  <c r="J164" i="5"/>
  <c r="J353" i="6"/>
  <c r="J309" i="6"/>
  <c r="J244" i="6"/>
  <c r="BK166" i="6"/>
  <c r="BK110" i="6"/>
  <c r="J357" i="6"/>
  <c r="BK322" i="6"/>
  <c r="J270" i="6"/>
  <c r="BK212" i="6"/>
  <c r="BK343" i="6"/>
  <c r="BK303" i="6"/>
  <c r="J268" i="6"/>
  <c r="BK210" i="6"/>
  <c r="BK145" i="6"/>
  <c r="J110" i="6"/>
  <c r="J129" i="7"/>
  <c r="J170" i="8"/>
  <c r="BK138" i="8"/>
  <c r="BK175" i="8"/>
  <c r="J119" i="8"/>
  <c r="J161" i="8"/>
  <c r="BK141" i="8"/>
  <c r="BK93" i="8"/>
  <c r="J93" i="9"/>
  <c r="J114" i="9"/>
  <c r="BK107" i="9"/>
  <c r="BK86" i="2" l="1"/>
  <c r="J86" i="2"/>
  <c r="J61" i="2"/>
  <c r="R86" i="2"/>
  <c r="T112" i="2"/>
  <c r="T123" i="2"/>
  <c r="P90" i="3"/>
  <c r="BK158" i="3"/>
  <c r="J158" i="3"/>
  <c r="J63" i="3" s="1"/>
  <c r="R158" i="3"/>
  <c r="R218" i="3"/>
  <c r="P265" i="3"/>
  <c r="T278" i="3"/>
  <c r="T277" i="3"/>
  <c r="P87" i="4"/>
  <c r="BK112" i="4"/>
  <c r="J112" i="4"/>
  <c r="J62" i="4" s="1"/>
  <c r="R112" i="4"/>
  <c r="BK126" i="4"/>
  <c r="J126" i="4" s="1"/>
  <c r="J64" i="4" s="1"/>
  <c r="R126" i="4"/>
  <c r="R86" i="4" s="1"/>
  <c r="R85" i="4" s="1"/>
  <c r="T95" i="5"/>
  <c r="R157" i="5"/>
  <c r="P163" i="5"/>
  <c r="BK174" i="5"/>
  <c r="J174" i="5"/>
  <c r="J64" i="5"/>
  <c r="R174" i="5"/>
  <c r="P189" i="5"/>
  <c r="BK250" i="5"/>
  <c r="J250" i="5" s="1"/>
  <c r="J66" i="5" s="1"/>
  <c r="T250" i="5"/>
  <c r="T285" i="5"/>
  <c r="R308" i="5"/>
  <c r="P323" i="5"/>
  <c r="T96" i="6"/>
  <c r="R155" i="6"/>
  <c r="P168" i="6"/>
  <c r="T168" i="6"/>
  <c r="P183" i="6"/>
  <c r="P259" i="6"/>
  <c r="R259" i="6"/>
  <c r="R288" i="6"/>
  <c r="P367" i="6"/>
  <c r="BK378" i="6"/>
  <c r="J378" i="6"/>
  <c r="J70" i="6"/>
  <c r="T378" i="6"/>
  <c r="P92" i="7"/>
  <c r="T92" i="7"/>
  <c r="R102" i="7"/>
  <c r="P117" i="7"/>
  <c r="BK90" i="8"/>
  <c r="J90" i="8" s="1"/>
  <c r="J61" i="8" s="1"/>
  <c r="T90" i="8"/>
  <c r="T133" i="8"/>
  <c r="T156" i="8"/>
  <c r="BK88" i="9"/>
  <c r="J88" i="9" s="1"/>
  <c r="J61" i="9" s="1"/>
  <c r="R88" i="9"/>
  <c r="R87" i="9" s="1"/>
  <c r="P102" i="9"/>
  <c r="P101" i="9"/>
  <c r="BK113" i="9"/>
  <c r="R113" i="9"/>
  <c r="P125" i="9"/>
  <c r="P86" i="2"/>
  <c r="BK112" i="2"/>
  <c r="J112" i="2"/>
  <c r="J63" i="2" s="1"/>
  <c r="R112" i="2"/>
  <c r="P123" i="2"/>
  <c r="R90" i="3"/>
  <c r="BK152" i="3"/>
  <c r="J152" i="3"/>
  <c r="J62" i="3" s="1"/>
  <c r="P158" i="3"/>
  <c r="BK218" i="3"/>
  <c r="J218" i="3" s="1"/>
  <c r="J64" i="3" s="1"/>
  <c r="P218" i="3"/>
  <c r="BK265" i="3"/>
  <c r="J265" i="3"/>
  <c r="J65" i="3"/>
  <c r="T265" i="3"/>
  <c r="R278" i="3"/>
  <c r="R277" i="3"/>
  <c r="BK87" i="4"/>
  <c r="J87" i="4"/>
  <c r="J61" i="4"/>
  <c r="R87" i="4"/>
  <c r="P112" i="4"/>
  <c r="T126" i="4"/>
  <c r="R95" i="5"/>
  <c r="P157" i="5"/>
  <c r="BK163" i="5"/>
  <c r="J163" i="5"/>
  <c r="J63" i="5" s="1"/>
  <c r="T163" i="5"/>
  <c r="P174" i="5"/>
  <c r="T174" i="5"/>
  <c r="R189" i="5"/>
  <c r="P250" i="5"/>
  <c r="BK285" i="5"/>
  <c r="J285" i="5"/>
  <c r="J67" i="5"/>
  <c r="R285" i="5"/>
  <c r="P308" i="5"/>
  <c r="BK323" i="5"/>
  <c r="J323" i="5" s="1"/>
  <c r="J69" i="5" s="1"/>
  <c r="T323" i="5"/>
  <c r="BK96" i="6"/>
  <c r="J96" i="6"/>
  <c r="J61" i="6"/>
  <c r="P96" i="6"/>
  <c r="BK155" i="6"/>
  <c r="J155" i="6"/>
  <c r="J62" i="6" s="1"/>
  <c r="T155" i="6"/>
  <c r="BK168" i="6"/>
  <c r="J168" i="6" s="1"/>
  <c r="J64" i="6" s="1"/>
  <c r="R168" i="6"/>
  <c r="T183" i="6"/>
  <c r="BK288" i="6"/>
  <c r="J288" i="6"/>
  <c r="J68" i="6" s="1"/>
  <c r="P288" i="6"/>
  <c r="BK367" i="6"/>
  <c r="J367" i="6" s="1"/>
  <c r="J69" i="6" s="1"/>
  <c r="R367" i="6"/>
  <c r="R378" i="6"/>
  <c r="R92" i="7"/>
  <c r="P102" i="7"/>
  <c r="BK117" i="7"/>
  <c r="J117" i="7"/>
  <c r="J64" i="7"/>
  <c r="R117" i="7"/>
  <c r="R90" i="8"/>
  <c r="P133" i="8"/>
  <c r="BK156" i="8"/>
  <c r="J156" i="8"/>
  <c r="J65" i="8"/>
  <c r="R156" i="8"/>
  <c r="P88" i="9"/>
  <c r="P87" i="9"/>
  <c r="BK102" i="9"/>
  <c r="BK101" i="9"/>
  <c r="J101" i="9"/>
  <c r="J62" i="9" s="1"/>
  <c r="R102" i="9"/>
  <c r="R101" i="9"/>
  <c r="BK125" i="9"/>
  <c r="J125" i="9"/>
  <c r="J66" i="9"/>
  <c r="R125" i="9"/>
  <c r="T86" i="2"/>
  <c r="T85" i="2"/>
  <c r="T84" i="2" s="1"/>
  <c r="P112" i="2"/>
  <c r="BK123" i="2"/>
  <c r="J123" i="2" s="1"/>
  <c r="J64" i="2" s="1"/>
  <c r="R123" i="2"/>
  <c r="BK90" i="3"/>
  <c r="T90" i="3"/>
  <c r="P152" i="3"/>
  <c r="R152" i="3"/>
  <c r="T152" i="3"/>
  <c r="T158" i="3"/>
  <c r="T218" i="3"/>
  <c r="R265" i="3"/>
  <c r="BK278" i="3"/>
  <c r="J278" i="3" s="1"/>
  <c r="J68" i="3" s="1"/>
  <c r="P278" i="3"/>
  <c r="P277" i="3" s="1"/>
  <c r="T87" i="4"/>
  <c r="T86" i="4"/>
  <c r="T85" i="4" s="1"/>
  <c r="T112" i="4"/>
  <c r="P126" i="4"/>
  <c r="BK95" i="5"/>
  <c r="J95" i="5"/>
  <c r="J61" i="5"/>
  <c r="P95" i="5"/>
  <c r="BK157" i="5"/>
  <c r="J157" i="5"/>
  <c r="J62" i="5" s="1"/>
  <c r="T157" i="5"/>
  <c r="R163" i="5"/>
  <c r="BK189" i="5"/>
  <c r="J189" i="5" s="1"/>
  <c r="J65" i="5" s="1"/>
  <c r="T189" i="5"/>
  <c r="R250" i="5"/>
  <c r="P285" i="5"/>
  <c r="BK308" i="5"/>
  <c r="J308" i="5" s="1"/>
  <c r="J68" i="5" s="1"/>
  <c r="T308" i="5"/>
  <c r="R323" i="5"/>
  <c r="R96" i="6"/>
  <c r="P155" i="6"/>
  <c r="BK183" i="6"/>
  <c r="J183" i="6"/>
  <c r="J65" i="6" s="1"/>
  <c r="R183" i="6"/>
  <c r="BK259" i="6"/>
  <c r="J259" i="6" s="1"/>
  <c r="J67" i="6" s="1"/>
  <c r="T259" i="6"/>
  <c r="T288" i="6"/>
  <c r="T367" i="6"/>
  <c r="P378" i="6"/>
  <c r="BK92" i="7"/>
  <c r="J92" i="7" s="1"/>
  <c r="J62" i="7" s="1"/>
  <c r="BK102" i="7"/>
  <c r="J102" i="7"/>
  <c r="J63" i="7"/>
  <c r="T102" i="7"/>
  <c r="T117" i="7"/>
  <c r="P90" i="8"/>
  <c r="BK133" i="8"/>
  <c r="J133" i="8"/>
  <c r="J64" i="8"/>
  <c r="R133" i="8"/>
  <c r="P156" i="8"/>
  <c r="T88" i="9"/>
  <c r="T87" i="9" s="1"/>
  <c r="T102" i="9"/>
  <c r="T101" i="9"/>
  <c r="P113" i="9"/>
  <c r="P112" i="9" s="1"/>
  <c r="T113" i="9"/>
  <c r="T125" i="9"/>
  <c r="BK274" i="3"/>
  <c r="J274" i="3"/>
  <c r="J66" i="3" s="1"/>
  <c r="BK329" i="5"/>
  <c r="J329" i="5"/>
  <c r="J71" i="5" s="1"/>
  <c r="BK254" i="6"/>
  <c r="J254" i="6"/>
  <c r="J66" i="6" s="1"/>
  <c r="BK389" i="6"/>
  <c r="J389" i="6"/>
  <c r="J74" i="6" s="1"/>
  <c r="BK128" i="7"/>
  <c r="J128" i="7"/>
  <c r="J65" i="7" s="1"/>
  <c r="BK106" i="2"/>
  <c r="J106" i="2"/>
  <c r="J62" i="2" s="1"/>
  <c r="BK121" i="4"/>
  <c r="J121" i="4"/>
  <c r="J63" i="4" s="1"/>
  <c r="BK384" i="6"/>
  <c r="J384" i="6"/>
  <c r="J72" i="6" s="1"/>
  <c r="BK87" i="7"/>
  <c r="J87" i="7"/>
  <c r="J61" i="7" s="1"/>
  <c r="BK130" i="8"/>
  <c r="J130" i="8"/>
  <c r="J63" i="8" s="1"/>
  <c r="BK188" i="8"/>
  <c r="J188" i="8"/>
  <c r="J68" i="8" s="1"/>
  <c r="BK133" i="4"/>
  <c r="J133" i="4"/>
  <c r="J65" i="4" s="1"/>
  <c r="BK334" i="5"/>
  <c r="J334" i="5"/>
  <c r="J73" i="5" s="1"/>
  <c r="BK165" i="6"/>
  <c r="J165" i="6"/>
  <c r="J63" i="6" s="1"/>
  <c r="BK125" i="8"/>
  <c r="J125" i="8"/>
  <c r="J62" i="8" s="1"/>
  <c r="BK184" i="8"/>
  <c r="J184" i="8"/>
  <c r="J66" i="8"/>
  <c r="F83" i="9"/>
  <c r="BE89" i="9"/>
  <c r="BE118" i="9"/>
  <c r="BE120" i="9"/>
  <c r="BE129" i="9"/>
  <c r="BE135" i="9"/>
  <c r="BE139" i="9"/>
  <c r="BE148" i="9"/>
  <c r="BE150" i="9"/>
  <c r="BE107" i="9"/>
  <c r="BE137" i="9"/>
  <c r="BE144" i="9"/>
  <c r="BE146" i="9"/>
  <c r="J52" i="9"/>
  <c r="BE97" i="9"/>
  <c r="BE110" i="9"/>
  <c r="BE114" i="9"/>
  <c r="BE141" i="9"/>
  <c r="BE142" i="9"/>
  <c r="E48" i="9"/>
  <c r="BE93" i="9"/>
  <c r="BE103" i="9"/>
  <c r="BE104" i="9"/>
  <c r="BE105" i="9"/>
  <c r="BE108" i="9"/>
  <c r="BE122" i="9"/>
  <c r="BE126" i="9"/>
  <c r="BE131" i="9"/>
  <c r="J82" i="8"/>
  <c r="F85" i="8"/>
  <c r="BE138" i="8"/>
  <c r="BE142" i="8"/>
  <c r="BE170" i="8"/>
  <c r="BE178" i="8"/>
  <c r="E78" i="8"/>
  <c r="BE91" i="8"/>
  <c r="BE98" i="8"/>
  <c r="BE101" i="8"/>
  <c r="BE105" i="8"/>
  <c r="BE117" i="8"/>
  <c r="BE119" i="8"/>
  <c r="BE123" i="8"/>
  <c r="BE131" i="8"/>
  <c r="BE134" i="8"/>
  <c r="BE141" i="8"/>
  <c r="BE145" i="8"/>
  <c r="BE163" i="8"/>
  <c r="BE171" i="8"/>
  <c r="BE109" i="8"/>
  <c r="BE113" i="8"/>
  <c r="BE126" i="8"/>
  <c r="BE140" i="8"/>
  <c r="BE157" i="8"/>
  <c r="BE167" i="8"/>
  <c r="BE93" i="8"/>
  <c r="BE95" i="8"/>
  <c r="BE149" i="8"/>
  <c r="BE152" i="8"/>
  <c r="BE160" i="8"/>
  <c r="BE161" i="8"/>
  <c r="BE165" i="8"/>
  <c r="BE175" i="8"/>
  <c r="BE180" i="8"/>
  <c r="BE181" i="8"/>
  <c r="BE183" i="8"/>
  <c r="BE185" i="8"/>
  <c r="BE189" i="8"/>
  <c r="F55" i="7"/>
  <c r="BE88" i="7"/>
  <c r="BE118" i="7"/>
  <c r="E48" i="7"/>
  <c r="BE93" i="7"/>
  <c r="BE103" i="7"/>
  <c r="BE107" i="7"/>
  <c r="BE126" i="7"/>
  <c r="J52" i="7"/>
  <c r="BE110" i="7"/>
  <c r="BE113" i="7"/>
  <c r="BE129" i="7"/>
  <c r="BE98" i="7"/>
  <c r="BE120" i="7"/>
  <c r="BE122" i="7"/>
  <c r="E48" i="6"/>
  <c r="F55" i="6"/>
  <c r="J88" i="6"/>
  <c r="BE97" i="6"/>
  <c r="BE103" i="6"/>
  <c r="BE163" i="6"/>
  <c r="BE166" i="6"/>
  <c r="BE173" i="6"/>
  <c r="BE180" i="6"/>
  <c r="BE188" i="6"/>
  <c r="BE196" i="6"/>
  <c r="BE208" i="6"/>
  <c r="BE216" i="6"/>
  <c r="BE224" i="6"/>
  <c r="BE232" i="6"/>
  <c r="BE240" i="6"/>
  <c r="BE244" i="6"/>
  <c r="BE260" i="6"/>
  <c r="BE264" i="6"/>
  <c r="BE268" i="6"/>
  <c r="BE274" i="6"/>
  <c r="BE280" i="6"/>
  <c r="BE282" i="6"/>
  <c r="BE291" i="6"/>
  <c r="BE301" i="6"/>
  <c r="BE307" i="6"/>
  <c r="BE309" i="6"/>
  <c r="BE320" i="6"/>
  <c r="BE325" i="6"/>
  <c r="BE341" i="6"/>
  <c r="BE349" i="6"/>
  <c r="BE355" i="6"/>
  <c r="BE365" i="6"/>
  <c r="BE370" i="6"/>
  <c r="BE379" i="6"/>
  <c r="BK328" i="5"/>
  <c r="BE110" i="6"/>
  <c r="BE113" i="6"/>
  <c r="BE121" i="6"/>
  <c r="BE125" i="6"/>
  <c r="BE129" i="6"/>
  <c r="BE137" i="6"/>
  <c r="BE141" i="6"/>
  <c r="BE145" i="6"/>
  <c r="BE151" i="6"/>
  <c r="BE153" i="6"/>
  <c r="BE156" i="6"/>
  <c r="BE169" i="6"/>
  <c r="BE176" i="6"/>
  <c r="BE184" i="6"/>
  <c r="BE200" i="6"/>
  <c r="BE210" i="6"/>
  <c r="BE220" i="6"/>
  <c r="BE263" i="6"/>
  <c r="BE266" i="6"/>
  <c r="BE270" i="6"/>
  <c r="BE285" i="6"/>
  <c r="BE289" i="6"/>
  <c r="BE295" i="6"/>
  <c r="BE313" i="6"/>
  <c r="BE316" i="6"/>
  <c r="BE318" i="6"/>
  <c r="BE324" i="6"/>
  <c r="BE327" i="6"/>
  <c r="BE331" i="6"/>
  <c r="BE339" i="6"/>
  <c r="BE345" i="6"/>
  <c r="BE359" i="6"/>
  <c r="BE368" i="6"/>
  <c r="BE385" i="6"/>
  <c r="BE390" i="6"/>
  <c r="BE99" i="6"/>
  <c r="BE107" i="6"/>
  <c r="BE117" i="6"/>
  <c r="BE133" i="6"/>
  <c r="BE147" i="6"/>
  <c r="BE160" i="6"/>
  <c r="BE192" i="6"/>
  <c r="BE204" i="6"/>
  <c r="BE212" i="6"/>
  <c r="BE228" i="6"/>
  <c r="BE236" i="6"/>
  <c r="BE248" i="6"/>
  <c r="BE255" i="6"/>
  <c r="BE272" i="6"/>
  <c r="BE276" i="6"/>
  <c r="BE283" i="6"/>
  <c r="BE286" i="6"/>
  <c r="BE297" i="6"/>
  <c r="BE303" i="6"/>
  <c r="BE322" i="6"/>
  <c r="BE335" i="6"/>
  <c r="BE337" i="6"/>
  <c r="BE343" i="6"/>
  <c r="BE353" i="6"/>
  <c r="BE357" i="6"/>
  <c r="BE374" i="6"/>
  <c r="BE381" i="6"/>
  <c r="BE98" i="5"/>
  <c r="BE112" i="5"/>
  <c r="BE119" i="5"/>
  <c r="BE127" i="5"/>
  <c r="BE186" i="5"/>
  <c r="BE190" i="5"/>
  <c r="BE196" i="5"/>
  <c r="BE212" i="5"/>
  <c r="BE259" i="5"/>
  <c r="BE267" i="5"/>
  <c r="BE270" i="5"/>
  <c r="BE273" i="5"/>
  <c r="BE298" i="5"/>
  <c r="BE315" i="5"/>
  <c r="BE319" i="5"/>
  <c r="BE330" i="5"/>
  <c r="BE335" i="5"/>
  <c r="J87" i="5"/>
  <c r="BE96" i="5"/>
  <c r="BE109" i="5"/>
  <c r="BE115" i="5"/>
  <c r="BE139" i="5"/>
  <c r="BE149" i="5"/>
  <c r="BE158" i="5"/>
  <c r="BE164" i="5"/>
  <c r="BE182" i="5"/>
  <c r="BE194" i="5"/>
  <c r="BE204" i="5"/>
  <c r="BE214" i="5"/>
  <c r="BE234" i="5"/>
  <c r="BE255" i="5"/>
  <c r="BE265" i="5"/>
  <c r="BE279" i="5"/>
  <c r="BE297" i="5"/>
  <c r="BE306" i="5"/>
  <c r="BE309" i="5"/>
  <c r="BE311" i="5"/>
  <c r="E83" i="5"/>
  <c r="F90" i="5"/>
  <c r="BE123" i="5"/>
  <c r="BE147" i="5"/>
  <c r="BE155" i="5"/>
  <c r="BE161" i="5"/>
  <c r="BE175" i="5"/>
  <c r="BE179" i="5"/>
  <c r="BE208" i="5"/>
  <c r="BE222" i="5"/>
  <c r="BE226" i="5"/>
  <c r="BE242" i="5"/>
  <c r="BE272" i="5"/>
  <c r="BE281" i="5"/>
  <c r="BE289" i="5"/>
  <c r="BE295" i="5"/>
  <c r="BE302" i="5"/>
  <c r="BE326" i="5"/>
  <c r="BE101" i="5"/>
  <c r="BE105" i="5"/>
  <c r="BE131" i="5"/>
  <c r="BE135" i="5"/>
  <c r="BE143" i="5"/>
  <c r="BE153" i="5"/>
  <c r="BE166" i="5"/>
  <c r="BE171" i="5"/>
  <c r="BE200" i="5"/>
  <c r="BE216" i="5"/>
  <c r="BE218" i="5"/>
  <c r="BE230" i="5"/>
  <c r="BE238" i="5"/>
  <c r="BE246" i="5"/>
  <c r="BE251" i="5"/>
  <c r="BE254" i="5"/>
  <c r="BE257" i="5"/>
  <c r="BE261" i="5"/>
  <c r="BE263" i="5"/>
  <c r="BE269" i="5"/>
  <c r="BE275" i="5"/>
  <c r="BE276" i="5"/>
  <c r="BE278" i="5"/>
  <c r="BE282" i="5"/>
  <c r="BE284" i="5"/>
  <c r="BE286" i="5"/>
  <c r="BE291" i="5"/>
  <c r="BE293" i="5"/>
  <c r="BE304" i="5"/>
  <c r="BE324" i="5"/>
  <c r="J90" i="3"/>
  <c r="J61" i="3" s="1"/>
  <c r="BE94" i="4"/>
  <c r="BE109" i="4"/>
  <c r="BE122" i="4"/>
  <c r="BE129" i="4"/>
  <c r="J52" i="4"/>
  <c r="BE92" i="4"/>
  <c r="BE96" i="4"/>
  <c r="BE104" i="4"/>
  <c r="E48" i="4"/>
  <c r="BE88" i="4"/>
  <c r="BE100" i="4"/>
  <c r="BE102" i="4"/>
  <c r="BE127" i="4"/>
  <c r="BE134" i="4"/>
  <c r="F55" i="4"/>
  <c r="BE90" i="4"/>
  <c r="BE106" i="4"/>
  <c r="BE113" i="4"/>
  <c r="BE118" i="4"/>
  <c r="J52" i="3"/>
  <c r="BE95" i="3"/>
  <c r="BE97" i="3"/>
  <c r="BE100" i="3"/>
  <c r="BE112" i="3"/>
  <c r="BE132" i="3"/>
  <c r="BE146" i="3"/>
  <c r="BE153" i="3"/>
  <c r="BE179" i="3"/>
  <c r="BE193" i="3"/>
  <c r="BE219" i="3"/>
  <c r="BE222" i="3"/>
  <c r="BE229" i="3"/>
  <c r="BE247" i="3"/>
  <c r="E48" i="3"/>
  <c r="BE116" i="3"/>
  <c r="BE138" i="3"/>
  <c r="BE156" i="3"/>
  <c r="BE159" i="3"/>
  <c r="BE175" i="3"/>
  <c r="BE183" i="3"/>
  <c r="BE187" i="3"/>
  <c r="BE198" i="3"/>
  <c r="BE204" i="3"/>
  <c r="BE208" i="3"/>
  <c r="BE212" i="3"/>
  <c r="BE232" i="3"/>
  <c r="BE241" i="3"/>
  <c r="BE242" i="3"/>
  <c r="BE255" i="3"/>
  <c r="BE260" i="3"/>
  <c r="BE262" i="3"/>
  <c r="BE266" i="3"/>
  <c r="BE275" i="3"/>
  <c r="F85" i="3"/>
  <c r="BE91" i="3"/>
  <c r="BE104" i="3"/>
  <c r="BE120" i="3"/>
  <c r="BE124" i="3"/>
  <c r="BE128" i="3"/>
  <c r="BE134" i="3"/>
  <c r="BE167" i="3"/>
  <c r="BE171" i="3"/>
  <c r="BE191" i="3"/>
  <c r="BE200" i="3"/>
  <c r="BE202" i="3"/>
  <c r="BE216" i="3"/>
  <c r="BE228" i="3"/>
  <c r="BE243" i="3"/>
  <c r="BE259" i="3"/>
  <c r="BE272" i="3"/>
  <c r="BE281" i="3"/>
  <c r="BE108" i="3"/>
  <c r="BE142" i="3"/>
  <c r="BE150" i="3"/>
  <c r="BE163" i="3"/>
  <c r="BE194" i="3"/>
  <c r="BE210" i="3"/>
  <c r="BE214" i="3"/>
  <c r="BE225" i="3"/>
  <c r="BE233" i="3"/>
  <c r="BE238" i="3"/>
  <c r="BE244" i="3"/>
  <c r="BE249" i="3"/>
  <c r="BE251" i="3"/>
  <c r="BE253" i="3"/>
  <c r="BE257" i="3"/>
  <c r="BE263" i="3"/>
  <c r="BE268" i="3"/>
  <c r="BE279" i="3"/>
  <c r="BE284" i="3"/>
  <c r="E48" i="2"/>
  <c r="J52" i="2"/>
  <c r="F55" i="2"/>
  <c r="BE87" i="2"/>
  <c r="BE90" i="2"/>
  <c r="BE93" i="2"/>
  <c r="BE124" i="2"/>
  <c r="BE96" i="2"/>
  <c r="BE99" i="2"/>
  <c r="BE104" i="2"/>
  <c r="BE107" i="2"/>
  <c r="BE113" i="2"/>
  <c r="BE119" i="2"/>
  <c r="BE126" i="2"/>
  <c r="F34" i="2"/>
  <c r="BA55" i="1" s="1"/>
  <c r="F34" i="4"/>
  <c r="BA57" i="1" s="1"/>
  <c r="F35" i="5"/>
  <c r="BB58" i="1"/>
  <c r="F36" i="6"/>
  <c r="BC59" i="1" s="1"/>
  <c r="F36" i="2"/>
  <c r="BC55" i="1" s="1"/>
  <c r="F37" i="3"/>
  <c r="BD56" i="1"/>
  <c r="F34" i="7"/>
  <c r="BA60" i="1" s="1"/>
  <c r="F37" i="7"/>
  <c r="BD60" i="1" s="1"/>
  <c r="J34" i="8"/>
  <c r="AW61" i="1"/>
  <c r="F34" i="9"/>
  <c r="BA62" i="1" s="1"/>
  <c r="F36" i="9"/>
  <c r="BC62" i="1" s="1"/>
  <c r="J34" i="4"/>
  <c r="AW57" i="1"/>
  <c r="F35" i="4"/>
  <c r="BB57" i="1" s="1"/>
  <c r="F35" i="7"/>
  <c r="BB60" i="1" s="1"/>
  <c r="F36" i="7"/>
  <c r="BC60" i="1"/>
  <c r="F34" i="8"/>
  <c r="BA61" i="1" s="1"/>
  <c r="F35" i="8"/>
  <c r="BB61" i="1" s="1"/>
  <c r="J34" i="3"/>
  <c r="AW56" i="1"/>
  <c r="F34" i="5"/>
  <c r="BA58" i="1" s="1"/>
  <c r="J34" i="7"/>
  <c r="AW60" i="1" s="1"/>
  <c r="F37" i="8"/>
  <c r="BD61" i="1"/>
  <c r="F37" i="9"/>
  <c r="BD62" i="1" s="1"/>
  <c r="F35" i="3"/>
  <c r="BB56" i="1" s="1"/>
  <c r="J34" i="6"/>
  <c r="AW59" i="1"/>
  <c r="F37" i="6"/>
  <c r="BD59" i="1" s="1"/>
  <c r="J34" i="2"/>
  <c r="AW55" i="1" s="1"/>
  <c r="F37" i="4"/>
  <c r="BD57" i="1"/>
  <c r="F36" i="5"/>
  <c r="BC58" i="1" s="1"/>
  <c r="F37" i="2"/>
  <c r="BD55" i="1" s="1"/>
  <c r="F36" i="3"/>
  <c r="BC56" i="1"/>
  <c r="F34" i="6"/>
  <c r="BA59" i="1" s="1"/>
  <c r="F36" i="8"/>
  <c r="BC61" i="1" s="1"/>
  <c r="J34" i="9"/>
  <c r="AW62" i="1"/>
  <c r="F35" i="2"/>
  <c r="BB55" i="1" s="1"/>
  <c r="F36" i="4"/>
  <c r="BC57" i="1" s="1"/>
  <c r="F37" i="5"/>
  <c r="BD58" i="1"/>
  <c r="F34" i="3"/>
  <c r="BA56" i="1" s="1"/>
  <c r="J34" i="5"/>
  <c r="AW58" i="1" s="1"/>
  <c r="F35" i="6"/>
  <c r="BB59" i="1"/>
  <c r="F35" i="9"/>
  <c r="BB62" i="1" s="1"/>
  <c r="P86" i="7" l="1"/>
  <c r="P85" i="7" s="1"/>
  <c r="AU60" i="1" s="1"/>
  <c r="R86" i="7"/>
  <c r="R85" i="7"/>
  <c r="T86" i="7"/>
  <c r="T85" i="7"/>
  <c r="BK89" i="3"/>
  <c r="J89" i="3"/>
  <c r="J60" i="3" s="1"/>
  <c r="P95" i="6"/>
  <c r="P94" i="6"/>
  <c r="AU59" i="1"/>
  <c r="R89" i="3"/>
  <c r="R88" i="3"/>
  <c r="R112" i="9"/>
  <c r="R86" i="9"/>
  <c r="T89" i="8"/>
  <c r="T88" i="8"/>
  <c r="T95" i="6"/>
  <c r="T94" i="6"/>
  <c r="P86" i="4"/>
  <c r="P85" i="4"/>
  <c r="AU57" i="1"/>
  <c r="P89" i="8"/>
  <c r="P88" i="8" s="1"/>
  <c r="AU61" i="1" s="1"/>
  <c r="P85" i="2"/>
  <c r="P84" i="2"/>
  <c r="AU55" i="1"/>
  <c r="BK112" i="9"/>
  <c r="J112" i="9" s="1"/>
  <c r="J64" i="9" s="1"/>
  <c r="R85" i="2"/>
  <c r="R84" i="2"/>
  <c r="T112" i="9"/>
  <c r="T86" i="9"/>
  <c r="R95" i="6"/>
  <c r="R94" i="6"/>
  <c r="P94" i="5"/>
  <c r="P93" i="5"/>
  <c r="AU58" i="1"/>
  <c r="T89" i="3"/>
  <c r="T88" i="3" s="1"/>
  <c r="P86" i="9"/>
  <c r="AU62" i="1" s="1"/>
  <c r="R89" i="8"/>
  <c r="R88" i="8"/>
  <c r="R94" i="5"/>
  <c r="R93" i="5" s="1"/>
  <c r="T94" i="5"/>
  <c r="T93" i="5" s="1"/>
  <c r="P89" i="3"/>
  <c r="P88" i="3"/>
  <c r="AU56" i="1"/>
  <c r="BK94" i="5"/>
  <c r="J94" i="5"/>
  <c r="J60" i="5" s="1"/>
  <c r="BK333" i="5"/>
  <c r="J333" i="5"/>
  <c r="J72" i="5"/>
  <c r="BK95" i="6"/>
  <c r="J95" i="6"/>
  <c r="J60" i="6" s="1"/>
  <c r="J113" i="9"/>
  <c r="J65" i="9"/>
  <c r="BK277" i="3"/>
  <c r="J277" i="3" s="1"/>
  <c r="J67" i="3" s="1"/>
  <c r="BK388" i="6"/>
  <c r="J388" i="6"/>
  <c r="J73" i="6"/>
  <c r="BK86" i="7"/>
  <c r="J86" i="7" s="1"/>
  <c r="J60" i="7" s="1"/>
  <c r="BK187" i="8"/>
  <c r="J187" i="8"/>
  <c r="J67" i="8"/>
  <c r="BK87" i="9"/>
  <c r="J87" i="9" s="1"/>
  <c r="J60" i="9" s="1"/>
  <c r="J102" i="9"/>
  <c r="J63" i="9"/>
  <c r="BK85" i="2"/>
  <c r="BK84" i="2"/>
  <c r="J84" i="2" s="1"/>
  <c r="J59" i="2" s="1"/>
  <c r="BK86" i="4"/>
  <c r="BK85" i="4"/>
  <c r="J85" i="4"/>
  <c r="J59" i="4"/>
  <c r="BK383" i="6"/>
  <c r="J383" i="6"/>
  <c r="J71" i="6" s="1"/>
  <c r="BK89" i="8"/>
  <c r="J89" i="8"/>
  <c r="J60" i="8"/>
  <c r="J328" i="5"/>
  <c r="J70" i="5"/>
  <c r="F33" i="3"/>
  <c r="AZ56" i="1" s="1"/>
  <c r="BA54" i="1"/>
  <c r="W30" i="1"/>
  <c r="J33" i="7"/>
  <c r="AV60" i="1"/>
  <c r="AT60" i="1" s="1"/>
  <c r="F33" i="6"/>
  <c r="AZ59" i="1"/>
  <c r="J33" i="5"/>
  <c r="AV58" i="1" s="1"/>
  <c r="AT58" i="1" s="1"/>
  <c r="BB54" i="1"/>
  <c r="W31" i="1" s="1"/>
  <c r="F33" i="8"/>
  <c r="AZ61" i="1"/>
  <c r="F33" i="4"/>
  <c r="AZ57" i="1"/>
  <c r="F33" i="7"/>
  <c r="AZ60" i="1" s="1"/>
  <c r="J33" i="6"/>
  <c r="AV59" i="1"/>
  <c r="AT59" i="1" s="1"/>
  <c r="F33" i="5"/>
  <c r="AZ58" i="1" s="1"/>
  <c r="J33" i="9"/>
  <c r="AV62" i="1"/>
  <c r="AT62" i="1"/>
  <c r="F33" i="9"/>
  <c r="AZ62" i="1"/>
  <c r="J33" i="2"/>
  <c r="AV55" i="1" s="1"/>
  <c r="AT55" i="1" s="1"/>
  <c r="J33" i="8"/>
  <c r="AV61" i="1" s="1"/>
  <c r="AT61" i="1" s="1"/>
  <c r="BC54" i="1"/>
  <c r="W32" i="1" s="1"/>
  <c r="J33" i="3"/>
  <c r="AV56" i="1"/>
  <c r="AT56" i="1" s="1"/>
  <c r="BD54" i="1"/>
  <c r="W33" i="1" s="1"/>
  <c r="F33" i="2"/>
  <c r="AZ55" i="1"/>
  <c r="J33" i="4"/>
  <c r="AV57" i="1" s="1"/>
  <c r="AT57" i="1" s="1"/>
  <c r="J85" i="2" l="1"/>
  <c r="J60" i="2"/>
  <c r="J86" i="4"/>
  <c r="J60" i="4" s="1"/>
  <c r="BK85" i="7"/>
  <c r="J85" i="7"/>
  <c r="J59" i="7"/>
  <c r="BK88" i="3"/>
  <c r="J88" i="3"/>
  <c r="J59" i="3" s="1"/>
  <c r="BK93" i="5"/>
  <c r="J93" i="5"/>
  <c r="J30" i="5" s="1"/>
  <c r="AG58" i="1" s="1"/>
  <c r="BK88" i="8"/>
  <c r="J88" i="8"/>
  <c r="J59" i="8"/>
  <c r="BK94" i="6"/>
  <c r="J94" i="6"/>
  <c r="J59" i="6"/>
  <c r="BK86" i="9"/>
  <c r="J86" i="9"/>
  <c r="J59" i="9"/>
  <c r="AU54" i="1"/>
  <c r="AW54" i="1"/>
  <c r="AK30" i="1"/>
  <c r="AX54" i="1"/>
  <c r="J30" i="4"/>
  <c r="AG57" i="1"/>
  <c r="J30" i="2"/>
  <c r="AG55" i="1"/>
  <c r="AY54" i="1"/>
  <c r="AZ54" i="1"/>
  <c r="W29" i="1" s="1"/>
  <c r="J39" i="4" l="1"/>
  <c r="J39" i="5"/>
  <c r="J39" i="2"/>
  <c r="J59" i="5"/>
  <c r="AN55" i="1"/>
  <c r="AN58" i="1"/>
  <c r="AN57" i="1"/>
  <c r="J30" i="9"/>
  <c r="AG62" i="1"/>
  <c r="J30" i="8"/>
  <c r="AG61" i="1"/>
  <c r="J30" i="7"/>
  <c r="AG60" i="1"/>
  <c r="J30" i="6"/>
  <c r="AG59" i="1"/>
  <c r="J30" i="3"/>
  <c r="AG56" i="1"/>
  <c r="AN56" i="1"/>
  <c r="AV54" i="1"/>
  <c r="AK29" i="1" s="1"/>
  <c r="J39" i="3" l="1"/>
  <c r="J39" i="6"/>
  <c r="J39" i="7"/>
  <c r="J39" i="8"/>
  <c r="J39" i="9"/>
  <c r="AN59" i="1"/>
  <c r="AN61" i="1"/>
  <c r="AN60" i="1"/>
  <c r="AN62" i="1"/>
  <c r="AG54" i="1"/>
  <c r="AK26" i="1"/>
  <c r="AT54" i="1"/>
  <c r="AN54" i="1" s="1"/>
  <c r="AK35" i="1" l="1"/>
</calcChain>
</file>

<file path=xl/sharedStrings.xml><?xml version="1.0" encoding="utf-8"?>
<sst xmlns="http://schemas.openxmlformats.org/spreadsheetml/2006/main" count="11687" uniqueCount="1656">
  <si>
    <t>Export Komplet</t>
  </si>
  <si>
    <t>VZ</t>
  </si>
  <si>
    <t>2.0</t>
  </si>
  <si>
    <t/>
  </si>
  <si>
    <t>False</t>
  </si>
  <si>
    <t>{3f2edef1-e534-48af-a001-b173a5fb8e7b}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</si>
  <si>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</si>
  <si>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</si>
  <si>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</si>
  <si>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</si>
  <si>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</si>
  <si>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</si>
  <si>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</si>
  <si>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</si>
  <si>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</si>
  <si>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</si>
  <si>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</si>
  <si>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</si>
  <si>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MČ BRNO – CHRLICE, CHODNÍK A AUTOBUSOVÉ ZÁLIVY PODÉL ULICE ZÁMECKÁ</t>
  </si>
  <si>
    <t>KSO:</t>
  </si>
  <si>
    <t>CC-CZ:</t>
  </si>
  <si>
    <t>Místo:</t>
  </si>
  <si>
    <t>Chrlice</t>
  </si>
  <si>
    <t>Datum:</t>
  </si>
  <si>
    <t>31. 5. 2022</t>
  </si>
  <si>
    <t>Zadavatel:</t>
  </si>
  <si>
    <t>IČ:</t>
  </si>
  <si>
    <t>60733098</t>
  </si>
  <si>
    <t>Brněnské komunikace a.s.</t>
  </si>
  <si>
    <t>DIČ:</t>
  </si>
  <si>
    <t>CZ60733098</t>
  </si>
  <si>
    <t>Uchazeč:</t>
  </si>
  <si>
    <t>Vyplň údaj</t>
  </si>
  <si>
    <t>Projektant:</t>
  </si>
  <si>
    <t>27685837</t>
  </si>
  <si>
    <t>EUROTRACE s.r.o.</t>
  </si>
  <si>
    <t>CZ27685837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</si>
  <si>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</si>
  <si>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</si>
  <si>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</si>
  <si>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</si>
  <si>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</si>
  <si>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</si>
  <si>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</si>
  <si>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</si>
  <si>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</si>
  <si>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</si>
  <si>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</si>
  <si>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</si>
  <si>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</si>
  <si>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</si>
  <si>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</si>
  <si>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</si>
  <si>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</si>
  <si>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</si>
  <si>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</si>
  <si>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</si>
  <si>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</si>
  <si>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</si>
  <si>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</si>
  <si>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</si>
  <si>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</si>
  <si>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</si>
  <si>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</si>
  <si>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</si>
  <si>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</si>
  <si>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</si>
  <si>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</si>
  <si>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</si>
  <si>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</si>
  <si>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</si>
  <si>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</si>
  <si>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</si>
  <si>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</si>
  <si>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</si>
  <si>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</si>
  <si>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</si>
  <si>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</si>
  <si>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</si>
  <si>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</si>
  <si>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000</t>
  </si>
  <si>
    <t>Vedlejší rozpočtové náklady</t>
  </si>
  <si>
    <t>STA</t>
  </si>
  <si>
    <t>1</t>
  </si>
  <si>
    <t>{eececaaf-9100-457f-b219-fe819ec23f5b}</t>
  </si>
  <si>
    <t>2</t>
  </si>
  <si>
    <t>101</t>
  </si>
  <si>
    <t>Chodníky pro pěší, sjezdy</t>
  </si>
  <si>
    <t>{8b609edb-4f7b-4f6c-a161-5434d86253f1}</t>
  </si>
  <si>
    <t>101.1</t>
  </si>
  <si>
    <t>Úprava ploch zeleně</t>
  </si>
  <si>
    <t>{857654c3-eb67-49de-ae34-327a81d7b652}</t>
  </si>
  <si>
    <t>102</t>
  </si>
  <si>
    <t>Úprava napojení účelových komunikací</t>
  </si>
  <si>
    <t>{1f2740dc-50b3-4ede-b69f-67e753dc9b35}</t>
  </si>
  <si>
    <t>103</t>
  </si>
  <si>
    <t>Autobusové zálivy u sil. III/15282</t>
  </si>
  <si>
    <t>{82f02005-918a-4347-8db1-e8667fc58451}</t>
  </si>
  <si>
    <t>201</t>
  </si>
  <si>
    <t>Trubní propust</t>
  </si>
  <si>
    <t>{181adb11-6946-4bad-b834-32966e27c48f}</t>
  </si>
  <si>
    <t>301</t>
  </si>
  <si>
    <t>Kanalizace dešťová</t>
  </si>
  <si>
    <t>{4b95975c-57f1-465a-b8cf-40d3e60ddd61}</t>
  </si>
  <si>
    <t>401</t>
  </si>
  <si>
    <t>Přeložka vedení VO</t>
  </si>
  <si>
    <t>{9b820073-acd6-4e89-bffe-e54e7b5ba8f5}</t>
  </si>
  <si>
    <t>KRYCÍ LIST SOUPISU PRACÍ</t>
  </si>
  <si>
    <t>Objekt:</t>
  </si>
  <si>
    <t>000 - Vedlejší rozpočtové náklady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</si>
  <si>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</si>
  <si>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</si>
  <si>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</si>
  <si>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</si>
  <si>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</si>
  <si>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</si>
  <si>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</si>
  <si>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</si>
  <si>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</si>
  <si>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</si>
  <si>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</si>
  <si>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</si>
  <si>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</si>
  <si>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</si>
  <si>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</si>
  <si>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</si>
  <si>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</si>
  <si>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</si>
  <si>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</si>
  <si>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</si>
  <si>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</si>
  <si>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</si>
  <si>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</si>
  <si>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</si>
  <si>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</si>
  <si>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</si>
  <si>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</si>
  <si>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</si>
  <si>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012103000</t>
  </si>
  <si>
    <t>Geodetické práce před výstavbou</t>
  </si>
  <si>
    <t>kus</t>
  </si>
  <si>
    <t>CS ÚRS 2022 01</t>
  </si>
  <si>
    <t>1024</t>
  </si>
  <si>
    <t>1344059710</t>
  </si>
  <si>
    <t>Online PSC</t>
  </si>
  <si>
    <t>https://podminky.urs.cz/item/CS_URS_2022_01/012103000</t>
  </si>
  <si>
    <t>VV</t>
  </si>
  <si>
    <t>"vytyčení inženýrských sítí"1</t>
  </si>
  <si>
    <t>012203000</t>
  </si>
  <si>
    <t>Geodetické práce při provádění stavby</t>
  </si>
  <si>
    <t>-1452385198</t>
  </si>
  <si>
    <t>https://podminky.urs.cz/item/CS_URS_2022_01/012203000</t>
  </si>
  <si>
    <t>"vytyčení podrobných bodů směrového a výškového řešení"1</t>
  </si>
  <si>
    <t>3</t>
  </si>
  <si>
    <t>012303000</t>
  </si>
  <si>
    <t>Geodetické práce po výstavbě</t>
  </si>
  <si>
    <t>-700999724</t>
  </si>
  <si>
    <t>https://podminky.urs.cz/item/CS_URS_2022_01/012303000</t>
  </si>
  <si>
    <t>"zaměření skutečného stavu"1</t>
  </si>
  <si>
    <t>4</t>
  </si>
  <si>
    <t>013244000</t>
  </si>
  <si>
    <t>Dokumentace pro provádění stavby</t>
  </si>
  <si>
    <t>1581864911</t>
  </si>
  <si>
    <t>https://podminky.urs.cz/item/CS_URS_2022_01/013244000</t>
  </si>
  <si>
    <t>"vypracování realizační dokumentace stavby"1</t>
  </si>
  <si>
    <t>013254000</t>
  </si>
  <si>
    <t>Dokumentace skutečného provedení stavby</t>
  </si>
  <si>
    <t>-747515100</t>
  </si>
  <si>
    <t>https://podminky.urs.cz/item/CS_URS_2022_01/013254000</t>
  </si>
  <si>
    <t xml:space="preserve">dokumentace skutečného provedení stavby včetně výsledků zkošek, protokolů a měření, doloženo i elektronicky na CD dle podmínek budoucího  </t>
  </si>
  <si>
    <t>provozovatele a správce</t>
  </si>
  <si>
    <t>6</t>
  </si>
  <si>
    <t>013274000</t>
  </si>
  <si>
    <t>Pasportizace objektu před započetím prací</t>
  </si>
  <si>
    <t>-401466577</t>
  </si>
  <si>
    <t>https://podminky.urs.cz/item/CS_URS_2022_01/013274000</t>
  </si>
  <si>
    <t>VRN3</t>
  </si>
  <si>
    <t>Zařízení staveniště</t>
  </si>
  <si>
    <t>7</t>
  </si>
  <si>
    <t>030001000</t>
  </si>
  <si>
    <t>-1240305588</t>
  </si>
  <si>
    <t>https://podminky.urs.cz/item/CS_URS_2022_01/030001000</t>
  </si>
  <si>
    <t>položka zahrnuje veškeré náklady na zařízení a odstranění staveniště včetně případných staveništních přípojek inženýrských sítí</t>
  </si>
  <si>
    <t>nad rámec zařízení staveniště které je součástí výstavby vodovodu a kanalizace</t>
  </si>
  <si>
    <t>VRN4</t>
  </si>
  <si>
    <t>Inženýrská činnost</t>
  </si>
  <si>
    <t>8</t>
  </si>
  <si>
    <t>043154000R</t>
  </si>
  <si>
    <t>Zkoušky hutnicí</t>
  </si>
  <si>
    <t>kpl</t>
  </si>
  <si>
    <t>-1656657256</t>
  </si>
  <si>
    <t>https://podminky.urs.cz/item/CS_URS_2022_01/043154000R</t>
  </si>
  <si>
    <t xml:space="preserve">Náklady zhotovitele, související s prováděním zkoušek a revizí předepsaných technickými normami, provozovateli skládek, které jsou pro </t>
  </si>
  <si>
    <t>provedení díla nezbytné.</t>
  </si>
  <si>
    <t>Mimo jiné statická zkouška míry zhutnění (zemní pláň, štěrkové vrstvy, podklady, lože, obsypy a zásypy) po 50 m + výluhové zkoušky, kontroly, rozbory</t>
  </si>
  <si>
    <t>"komplet "1</t>
  </si>
  <si>
    <t>9</t>
  </si>
  <si>
    <t>049203000</t>
  </si>
  <si>
    <t>Náklady stanovené zvláštními předpisy</t>
  </si>
  <si>
    <t>1693419278</t>
  </si>
  <si>
    <t>https://podminky.urs.cz/item/CS_URS_2022_01/049203000</t>
  </si>
  <si>
    <t>návrh trvalého DZ, projednání a vyřízení stanovení trvalého DZ</t>
  </si>
  <si>
    <t>VRN7</t>
  </si>
  <si>
    <t>Provozní vlivy</t>
  </si>
  <si>
    <t>10</t>
  </si>
  <si>
    <t>072103001</t>
  </si>
  <si>
    <t>Projednání DIO a zajištění DIR komunikace II.a III. třídy</t>
  </si>
  <si>
    <t>670477516</t>
  </si>
  <si>
    <t>https://podminky.urs.cz/item/CS_URS_2022_01/072103001</t>
  </si>
  <si>
    <t>11</t>
  </si>
  <si>
    <t>072103011R</t>
  </si>
  <si>
    <t>Zajištění DIO komunikace II. a III. třídy - jednoduché el. vedení</t>
  </si>
  <si>
    <t>-726196942</t>
  </si>
  <si>
    <t>https://podminky.urs.cz/item/CS_URS_2022_01/072103011R</t>
  </si>
  <si>
    <t>D+M osazení provizorního dopravního značení po dobu výstavby dle podmínek ZUK</t>
  </si>
  <si>
    <t>předpoklad - osazení dle TP 166 schéma B/6, B/3 a pod.</t>
  </si>
  <si>
    <t>101 - Chodníky pro pěší, sjezdy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</si>
  <si>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</si>
  <si>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</si>
  <si>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</si>
  <si>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</si>
  <si>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</si>
  <si>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</si>
  <si>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</si>
  <si>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</si>
  <si>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46-M - Zemní práce při extr.mont.pracích</t>
  </si>
  <si>
    <t>HSV</t>
  </si>
  <si>
    <t>Práce a dodávky HSV</t>
  </si>
  <si>
    <t>Zemní práce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</si>
  <si>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</si>
  <si>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</si>
  <si>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m2</t>
  </si>
  <si>
    <t>-459961146</t>
  </si>
  <si>
    <t>https://podminky.urs.cz/item/CS_URS_2022_01/113106134</t>
  </si>
  <si>
    <t>odstranění stávající betonové dlažby</t>
  </si>
  <si>
    <t>29</t>
  </si>
  <si>
    <t>113151111</t>
  </si>
  <si>
    <t>Rozebírání zpevněných ploch s přemístěním na skládku na vzdálenost do 20 m nebo s naložením na dopravní prostředek ze silničních panelů</t>
  </si>
  <si>
    <t>1604168663</t>
  </si>
  <si>
    <t>https://podminky.urs.cz/item/CS_URS_2022_01/113151111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</si>
  <si>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</si>
  <si>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</si>
  <si>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</si>
  <si>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-652000690</t>
  </si>
  <si>
    <t>https://podminky.urs.cz/item/CS_URS_2022_01/113202111</t>
  </si>
  <si>
    <t>"vytrhání obrub silničních + chodníkových "102</t>
  </si>
  <si>
    <t>121151126</t>
  </si>
  <si>
    <t>Sejmutí ornice strojně při souvislé ploše přes 500 m2, tl. vrstvy přes 300 do 400 mm</t>
  </si>
  <si>
    <t>105554323</t>
  </si>
  <si>
    <t>https://podminky.urs.cz/item/CS_URS_2022_01/121151126</t>
  </si>
  <si>
    <t>sejmutí ornice tl. 400mm</t>
  </si>
  <si>
    <t>1485</t>
  </si>
  <si>
    <t>122251104</t>
  </si>
  <si>
    <t>Odkopávky a prokopávky nezapažené strojně v hornině třídy těžitelnosti I skupiny 3 přes 100 do 500 m3</t>
  </si>
  <si>
    <t>m3</t>
  </si>
  <si>
    <t>1655246459</t>
  </si>
  <si>
    <t>https://podminky.urs.cz/item/CS_URS_2022_01/122251104</t>
  </si>
  <si>
    <t>odkop zeminy do úrovně pláně</t>
  </si>
  <si>
    <t>249</t>
  </si>
  <si>
    <t>1195454332</t>
  </si>
  <si>
    <t>odkop zeminy pro výměnu podloží</t>
  </si>
  <si>
    <t>182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</si>
  <si>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</si>
  <si>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</si>
  <si>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-293431435</t>
  </si>
  <si>
    <t>https://podminky.urs.cz/item/CS_URS_2022_01/162351103</t>
  </si>
  <si>
    <t>dočasné uložení ornice na deponii pro využití v SO101.1 a zpětný dovoz</t>
  </si>
  <si>
    <t>2*89,1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</si>
  <si>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</si>
  <si>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</si>
  <si>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683368978</t>
  </si>
  <si>
    <t>https://podminky.urs.cz/item/CS_URS_2022_01/162551108</t>
  </si>
  <si>
    <t>odvoz ornice na p.č. 4111 v k.ú. Chrlice</t>
  </si>
  <si>
    <t>1485*0,4-89,1</t>
  </si>
  <si>
    <t>162751115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</si>
  <si>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</si>
  <si>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-1277602614</t>
  </si>
  <si>
    <t>https://podminky.urs.cz/item/CS_URS_2022_01/162751115</t>
  </si>
  <si>
    <t>odvoz výkopů na skládku do 8km s odpočtem kubatury pro násypy</t>
  </si>
  <si>
    <t>249-100</t>
  </si>
  <si>
    <t>-2687665</t>
  </si>
  <si>
    <t>odvoz zeminy z výměny podloží do 8km</t>
  </si>
  <si>
    <t>167151101</t>
  </si>
  <si>
    <t>Nakládání, skládání a překládání neulehlého výkopku nebo sypaniny strojně nakládání, množství do 100 m3, z horniny třídy těžitelnosti I, skupiny 1 až 3</t>
  </si>
  <si>
    <t>-1404517328</t>
  </si>
  <si>
    <t>https://podminky.urs.cz/item/CS_URS_2022_01/167151101</t>
  </si>
  <si>
    <t>naložení ornice pro ohumusování z deponie</t>
  </si>
  <si>
    <t>89,1</t>
  </si>
  <si>
    <t>12</t>
  </si>
  <si>
    <t>171151131</t>
  </si>
  <si>
    <t>Uložení sypanin do násypů strojně s rozprostřením sypaniny ve vrstvách a s hrubým urovnáním zhutněných z hornin nesoudržných a soudržných střídavě ukládaných</t>
  </si>
  <si>
    <t>1620026095</t>
  </si>
  <si>
    <t>https://podminky.urs.cz/item/CS_URS_2022_01/171151131</t>
  </si>
  <si>
    <t>13</t>
  </si>
  <si>
    <t>171201231</t>
  </si>
  <si>
    <t>Poplatek za uložení stavebního odpadu na recyklační skládce (skládkovné) zeminy a kamení zatříděného do Katalogu odpadů pod kódem 17 05 04</t>
  </si>
  <si>
    <t>t</t>
  </si>
  <si>
    <t>-1281567405</t>
  </si>
  <si>
    <t>https://podminky.urs.cz/item/CS_URS_2022_01/171201231</t>
  </si>
  <si>
    <t>zemina, kamení z výkopů</t>
  </si>
  <si>
    <t>(249-100)*1,9</t>
  </si>
  <si>
    <t>14</t>
  </si>
  <si>
    <t>-910269170</t>
  </si>
  <si>
    <t>zemina, kamení z výměny podloží</t>
  </si>
  <si>
    <t>182*1,9</t>
  </si>
  <si>
    <t>171251201</t>
  </si>
  <si>
    <t>Uložení sypaniny na skládky nebo meziskládky bez hutnění s upravením uložené sypaniny do předepsaného tvaru</t>
  </si>
  <si>
    <t>-1214599572</t>
  </si>
  <si>
    <t>https://podminky.urs.cz/item/CS_URS_2022_01/171251201</t>
  </si>
  <si>
    <t>uložení zeminy z výkopů a z výměny podloží</t>
  </si>
  <si>
    <t>249+182-100</t>
  </si>
  <si>
    <t>16</t>
  </si>
  <si>
    <t>442467690</t>
  </si>
  <si>
    <t>uložení ornice na pozemku p.č. 4111 v průměrné tl. 150mm</t>
  </si>
  <si>
    <t>17</t>
  </si>
  <si>
    <t>181951112</t>
  </si>
  <si>
    <t>Úprava pláně vyrovnáním výškových rozdílů strojně v hornině třídy těžitelnosti I, skupiny 1 až 3 se zhutněním</t>
  </si>
  <si>
    <t>-1709553192</t>
  </si>
  <si>
    <t>https://podminky.urs.cz/item/CS_URS_2022_01/181951112</t>
  </si>
  <si>
    <t>Zakládání</t>
  </si>
  <si>
    <t>18</t>
  </si>
  <si>
    <t>213141111</t>
  </si>
  <si>
    <t>Zřízení vrstvy z geotextilie filtrační, separační, odvodňovací, ochranné, výztužné nebo protierozní v rovině nebo ve sklonu do 1:5, šířky do 3 m</t>
  </si>
  <si>
    <t>-1383748780</t>
  </si>
  <si>
    <t>https://podminky.urs.cz/item/CS_URS_2022_01/213141111</t>
  </si>
  <si>
    <t>"separační geotextílie "502+601</t>
  </si>
  <si>
    <t>19</t>
  </si>
  <si>
    <t>M</t>
  </si>
  <si>
    <t>69311068</t>
  </si>
  <si>
    <t>geotextilie netkaná separační, ochranná, filtrační, drenážní PP 300g/m2</t>
  </si>
  <si>
    <t>-87802652</t>
  </si>
  <si>
    <t>1103*1,15 'Přepočtené koeficientem množství</t>
  </si>
  <si>
    <t>Komunikace pozemní</t>
  </si>
  <si>
    <t>20</t>
  </si>
  <si>
    <t>564661111</t>
  </si>
  <si>
    <t>Podklad z kameniva hrubého drceného vel. 63-125 mm, s rozprostřením a zhutněním plochy přes 100 m2, po zhutnění tl. 200 mm</t>
  </si>
  <si>
    <t>1168565936</t>
  </si>
  <si>
    <t>https://podminky.urs.cz/item/CS_URS_2022_01/564661111</t>
  </si>
  <si>
    <t>výměna podloží  u sjezdů a chodníků s pojezdem a nahrazení štěrkodrtí fr. 0/125</t>
  </si>
  <si>
    <t>2*601</t>
  </si>
  <si>
    <t>564681111</t>
  </si>
  <si>
    <t>Podklad z kameniva hrubého drceného vel. 63-125 mm, s rozprostřením a zhutněním plochy přes 100 m2, po zhutnění tl. 300 mm</t>
  </si>
  <si>
    <t>-1958861199</t>
  </si>
  <si>
    <t>https://podminky.urs.cz/item/CS_URS_2022_01/564681111</t>
  </si>
  <si>
    <t>výměna podloží  u chodníků bez pojezdu a nahrazení štěrkodrtí fr. 0/125</t>
  </si>
  <si>
    <t>502</t>
  </si>
  <si>
    <t>22</t>
  </si>
  <si>
    <t>564851011</t>
  </si>
  <si>
    <t>Podklad ze štěrkodrti ŠD s rozprostřením a zhutněním plochy jednotlivě do 100 m2, po zhutnění tl. 150 mm</t>
  </si>
  <si>
    <t>-371071291</t>
  </si>
  <si>
    <t>https://podminky.urs.cz/item/CS_URS_2022_01/564851011</t>
  </si>
  <si>
    <t>podkladní vrstvy chodníků a sjezdů z dlažby a reliéfní dlažby</t>
  </si>
  <si>
    <t>11+11+6+6</t>
  </si>
  <si>
    <t>564851111</t>
  </si>
  <si>
    <t>Podklad ze štěrkodrti ŠD s rozprostřením a zhutněním plochy přes 100 m2, po zhutnění tl. 150 mm</t>
  </si>
  <si>
    <t>2068549541</t>
  </si>
  <si>
    <t>https://podminky.urs.cz/item/CS_URS_2022_01/564851111</t>
  </si>
  <si>
    <t>podkladní vrstva u chodníků ze štěrkodrti fr. 0/32 dle ČSN EN 13242</t>
  </si>
  <si>
    <t>439</t>
  </si>
  <si>
    <t>24</t>
  </si>
  <si>
    <t>1634334795</t>
  </si>
  <si>
    <t>podkladní vrstva u sjezdů ze štěrkodrti fr. 0/32 dle ČSN EN 13242</t>
  </si>
  <si>
    <t>529</t>
  </si>
  <si>
    <t>25</t>
  </si>
  <si>
    <t>564861011</t>
  </si>
  <si>
    <t>Podklad ze štěrkodrti ŠD s rozprostřením a zhutněním plochy jednotlivě do 100 m2, po zhutnění tl. 200 mm</t>
  </si>
  <si>
    <t>1849923635</t>
  </si>
  <si>
    <t>https://podminky.urs.cz/item/CS_URS_2022_01/564861011</t>
  </si>
  <si>
    <t>podkladní vrstva sjezdů z dlažby a reliéfní dlažby</t>
  </si>
  <si>
    <t>11+6</t>
  </si>
  <si>
    <t>26</t>
  </si>
  <si>
    <t>-858519394</t>
  </si>
  <si>
    <t>doplnění vrstvy štěrkodrti pod obrubou</t>
  </si>
  <si>
    <t>18/0,2</t>
  </si>
  <si>
    <t>27</t>
  </si>
  <si>
    <t>564861111</t>
  </si>
  <si>
    <t>Podklad ze štěrkodrti ŠD s rozprostřením a zhutněním plochy přes 100 m2, po zhutnění tl. 200 mm</t>
  </si>
  <si>
    <t>2077785995</t>
  </si>
  <si>
    <t>https://podminky.urs.cz/item/CS_URS_2022_01/564861111</t>
  </si>
  <si>
    <t>podkladní vrstva u sjezdů ze štěrkodrti fr. 0/63 dle ČSN EN 13242</t>
  </si>
  <si>
    <t>28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</si>
  <si>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</si>
  <si>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</si>
  <si>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-841709545</t>
  </si>
  <si>
    <t>https://podminky.urs.cz/item/CS_URS_2022_01/596211110</t>
  </si>
  <si>
    <t>59245006</t>
  </si>
  <si>
    <t>dlažba tvar obdélník betonová pro nevidomé 200x100x60mm barevná</t>
  </si>
  <si>
    <t>80836467</t>
  </si>
  <si>
    <t>30</t>
  </si>
  <si>
    <t>251184</t>
  </si>
  <si>
    <t>vizuelní kontrastní pás šířky 300mm</t>
  </si>
  <si>
    <t>31</t>
  </si>
  <si>
    <t>59245008</t>
  </si>
  <si>
    <t>dlažba tvar obdélník betonová 200x100x60mm barevná</t>
  </si>
  <si>
    <t>1776611822</t>
  </si>
  <si>
    <t>6*1,03 'Přepočtené koeficientem množství</t>
  </si>
  <si>
    <t>32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</si>
  <si>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</si>
  <si>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</si>
  <si>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-365865220</t>
  </si>
  <si>
    <t>https://podminky.urs.cz/item/CS_URS_2022_01/596211113</t>
  </si>
  <si>
    <t>33</t>
  </si>
  <si>
    <t>59245021</t>
  </si>
  <si>
    <t>dlažba tvar čtverec betonová 200x200x60mm přírodní</t>
  </si>
  <si>
    <t>-1138631664</t>
  </si>
  <si>
    <t>439*1,02 'Přepočtené koeficientem množství</t>
  </si>
  <si>
    <t>34</t>
  </si>
  <si>
    <t>596211210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</si>
  <si>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do 50 m2</t>
  </si>
  <si>
    <t>-521020174</t>
  </si>
  <si>
    <t>https://podminky.urs.cz/item/CS_URS_2022_01/596211210</t>
  </si>
  <si>
    <t>35</t>
  </si>
  <si>
    <t>59245005</t>
  </si>
  <si>
    <t>dlažba tvar obdélník betonová 200x100x80mm barevná</t>
  </si>
  <si>
    <t>1998797552</t>
  </si>
  <si>
    <t>36</t>
  </si>
  <si>
    <t>596212210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</si>
  <si>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do 50 m2</t>
  </si>
  <si>
    <t>2137490502</t>
  </si>
  <si>
    <t>https://podminky.urs.cz/item/CS_URS_2022_01/596212210</t>
  </si>
  <si>
    <t>37</t>
  </si>
  <si>
    <t>59245226</t>
  </si>
  <si>
    <t>dlažba tvar obdélník betonová pro nevidomé 200x100x80mm barevná</t>
  </si>
  <si>
    <t>554736625</t>
  </si>
  <si>
    <t>11*1,03 'Přepočtené koeficientem množství</t>
  </si>
  <si>
    <t>38</t>
  </si>
  <si>
    <t>596212213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</si>
  <si>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přes 300 m2</t>
  </si>
  <si>
    <t>426102939</t>
  </si>
  <si>
    <t>https://podminky.urs.cz/item/CS_URS_2022_01/596212213</t>
  </si>
  <si>
    <t>39</t>
  </si>
  <si>
    <t>59245030</t>
  </si>
  <si>
    <t>dlažba tvar čtverec betonová 200x200x80mm přírodní</t>
  </si>
  <si>
    <t>663633355</t>
  </si>
  <si>
    <t>529*1,01 'Přepočtené koeficientem množství</t>
  </si>
  <si>
    <t>Ostatní konstrukce a práce, bourání</t>
  </si>
  <si>
    <t>40</t>
  </si>
  <si>
    <t>914111111</t>
  </si>
  <si>
    <t>Montáž svislé dopravní značky základní velikosti do 1 m2 objímkami na sloupky nebo konzoly</t>
  </si>
  <si>
    <t>-1278072651</t>
  </si>
  <si>
    <t>https://podminky.urs.cz/item/CS_URS_2022_01/914111111</t>
  </si>
  <si>
    <t>41</t>
  </si>
  <si>
    <t>40445608</t>
  </si>
  <si>
    <t>značky upravující přednost P1, P4 700mm</t>
  </si>
  <si>
    <t>-938175585</t>
  </si>
  <si>
    <t>značka P4</t>
  </si>
  <si>
    <t>42</t>
  </si>
  <si>
    <t>40445620</t>
  </si>
  <si>
    <t>zákazové, příkazové dopravní značky B1-B34, C1-15 700mm</t>
  </si>
  <si>
    <t>913683164</t>
  </si>
  <si>
    <t>značky B20a, B20b</t>
  </si>
  <si>
    <t>43</t>
  </si>
  <si>
    <t>40445644</t>
  </si>
  <si>
    <t>informativní značky jiné IJ4a 500x500mm</t>
  </si>
  <si>
    <t>-313570288</t>
  </si>
  <si>
    <t>44</t>
  </si>
  <si>
    <t>40445645</t>
  </si>
  <si>
    <t>informativní značky jiné IJ4b 500mm</t>
  </si>
  <si>
    <t>-1403666752</t>
  </si>
  <si>
    <t>IJ4c</t>
  </si>
  <si>
    <t>45</t>
  </si>
  <si>
    <t>914211112R</t>
  </si>
  <si>
    <t>Montáž autobusového přístřešku o rozměrech 2,62x2.68x1.56m</t>
  </si>
  <si>
    <t>-1743996236</t>
  </si>
  <si>
    <t>46</t>
  </si>
  <si>
    <t>RMAT0001R</t>
  </si>
  <si>
    <t>Autobusový přístřešek o rozměrech 2,62x2.68x1.56m</t>
  </si>
  <si>
    <t>-2000688469</t>
  </si>
  <si>
    <t>Přístřešek s čtverhrannými ocelovými sloupky 120 x 120 mm zapuštěnými do betonových patek 400x400x1000 z betonu C16/20.</t>
  </si>
  <si>
    <t>Střecha - bronzový 8 mm silný polykarbonát s anti - UV ochranou, položeno na ramenech z oceli tl.4 mm. Zadní stěna -  krytá bezpečnostním sklem silným</t>
  </si>
  <si>
    <t>8 mm s kontrastním pruhem. Vybaveno vitrínou 750 x 550 mm pro umístění jízdních řádů. Povrchová úprava nátěrem na žárové zinkování dle vzorníku RAL.</t>
  </si>
  <si>
    <t>47</t>
  </si>
  <si>
    <t>914511111</t>
  </si>
  <si>
    <t>Montáž sloupku dopravních značek délky do 3,5 m do betonového základu</t>
  </si>
  <si>
    <t>450423552</t>
  </si>
  <si>
    <t>montáž sloupků pro dopravní značky</t>
  </si>
  <si>
    <t>48</t>
  </si>
  <si>
    <t>40445225</t>
  </si>
  <si>
    <t>sloupek pro dopravní značku Zn D 60mm v 3,5m</t>
  </si>
  <si>
    <t>1745569700</t>
  </si>
  <si>
    <t>49</t>
  </si>
  <si>
    <t>40445240</t>
  </si>
  <si>
    <t>patka pro sloupek Al D 60mm</t>
  </si>
  <si>
    <t>-1583100142</t>
  </si>
  <si>
    <t>50</t>
  </si>
  <si>
    <t>40445256</t>
  </si>
  <si>
    <t>svorka upínací na sloupek dopravní značky D 60mm</t>
  </si>
  <si>
    <t>-1812496078</t>
  </si>
  <si>
    <t>51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</si>
  <si>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</si>
  <si>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</si>
  <si>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-1017879930</t>
  </si>
  <si>
    <t>https://podminky.urs.cz/item/CS_URS_2022_01/916131213</t>
  </si>
  <si>
    <t>"Osazení nájezdových obrub ve sjezdech"9</t>
  </si>
  <si>
    <t>52</t>
  </si>
  <si>
    <t>59217029</t>
  </si>
  <si>
    <t>obrubník betonový silniční nájezdový 1000x150x150mm</t>
  </si>
  <si>
    <t>1315335554</t>
  </si>
  <si>
    <t>9*1,02 'Přepočtené koeficientem množství</t>
  </si>
  <si>
    <t>53</t>
  </si>
  <si>
    <t>1544729861</t>
  </si>
  <si>
    <t>54</t>
  </si>
  <si>
    <t>59217031</t>
  </si>
  <si>
    <t>obrubník betonový silniční 1000x150x250mm</t>
  </si>
  <si>
    <t>1358083145</t>
  </si>
  <si>
    <t>51*1,02 'Přepočtené koeficientem množství</t>
  </si>
  <si>
    <t>55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</si>
  <si>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</si>
  <si>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</si>
  <si>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1519568392</t>
  </si>
  <si>
    <t>https://podminky.urs.cz/item/CS_URS_2022_01/916231213</t>
  </si>
  <si>
    <t>56</t>
  </si>
  <si>
    <t>59217017</t>
  </si>
  <si>
    <t>obrubník betonový chodníkový 1000x100x250mm</t>
  </si>
  <si>
    <t>-1361812159</t>
  </si>
  <si>
    <t>819*1,05 'Přepočtené koeficientem množství</t>
  </si>
  <si>
    <t>57</t>
  </si>
  <si>
    <t>936104211</t>
  </si>
  <si>
    <t>Montáž odpadkového koše do betonové patky</t>
  </si>
  <si>
    <t>1597957130</t>
  </si>
  <si>
    <t>https://podminky.urs.cz/item/CS_URS_2022_01/936104211</t>
  </si>
  <si>
    <t>58</t>
  </si>
  <si>
    <t>74910120</t>
  </si>
  <si>
    <t>koš odpadkový plastový (možnost upevnění) v 840mm D 350mm obsah 50L</t>
  </si>
  <si>
    <t>-1700492782</t>
  </si>
  <si>
    <t>59</t>
  </si>
  <si>
    <t>936104213</t>
  </si>
  <si>
    <t>Montáž odpadkového koše přichycením kotevními šrouby</t>
  </si>
  <si>
    <t>-1525926853</t>
  </si>
  <si>
    <t>https://podminky.urs.cz/item/CS_URS_2022_01/936104213</t>
  </si>
  <si>
    <t>60</t>
  </si>
  <si>
    <t>-377644773</t>
  </si>
  <si>
    <t>61</t>
  </si>
  <si>
    <t>966001211</t>
  </si>
  <si>
    <t>Odstranění lavičky parkové stabilní zabetonované</t>
  </si>
  <si>
    <t>20441604</t>
  </si>
  <si>
    <t>https://podminky.urs.cz/item/CS_URS_2022_01/966001211</t>
  </si>
  <si>
    <t>997</t>
  </si>
  <si>
    <t>Přesun sutě</t>
  </si>
  <si>
    <t>62</t>
  </si>
  <si>
    <t>997221561</t>
  </si>
  <si>
    <t>Vodorovná doprava suti bez naložení, ale se složením a s hrubým urovnáním z kusových materiálů, na vzdálenost do 1 km</t>
  </si>
  <si>
    <t>286458478</t>
  </si>
  <si>
    <t>https://podminky.urs.cz/item/CS_URS_2022_01/997221561</t>
  </si>
  <si>
    <t>63</t>
  </si>
  <si>
    <t>997221569</t>
  </si>
  <si>
    <t>Vodorovná doprava suti bez naložení, ale se složením a s hrubým urovnáním Příplatek k ceně za každý další i započatý 1 km přes 1 km</t>
  </si>
  <si>
    <t>1578860854</t>
  </si>
  <si>
    <t>https://podminky.urs.cz/item/CS_URS_2022_01/997221569</t>
  </si>
  <si>
    <t>Odvoz suti na skládku do 8km</t>
  </si>
  <si>
    <t>34,029*7</t>
  </si>
  <si>
    <t>64</t>
  </si>
  <si>
    <t>997221861</t>
  </si>
  <si>
    <t>Poplatek za uložení stavebního odpadu na recyklační skládce (skládkovné) z prostého betonu zatříděného do Katalogu odpadů pod kódem 17 01 01</t>
  </si>
  <si>
    <t>598832796</t>
  </si>
  <si>
    <t>https://podminky.urs.cz/item/CS_URS_2022_01/997221861</t>
  </si>
  <si>
    <t>998</t>
  </si>
  <si>
    <t>Přesun hmot</t>
  </si>
  <si>
    <t>65</t>
  </si>
  <si>
    <t>998225111</t>
  </si>
  <si>
    <t>Přesun hmot pro komunikace s krytem z kameniva, monolitickým betonovým nebo živičným dopravní vzdálenost do 200 m jakékoliv délky objektu</t>
  </si>
  <si>
    <t>-103517036</t>
  </si>
  <si>
    <t>https://podminky.urs.cz/item/CS_URS_2022_01/998225111</t>
  </si>
  <si>
    <t>Práce a dodávky M</t>
  </si>
  <si>
    <t>46-M</t>
  </si>
  <si>
    <t>Zemní práce při extr.mont.pracích</t>
  </si>
  <si>
    <t>66</t>
  </si>
  <si>
    <t>460671113</t>
  </si>
  <si>
    <t>Výstražná fólie z PVC pro krytí kabelů včetně vyrovnání povrchu rýhy, rozvinutí a uložení fólie šířky do 34 cm</t>
  </si>
  <si>
    <t>-177494520</t>
  </si>
  <si>
    <t>https://podminky.urs.cz/item/CS_URS_2022_01/460671113</t>
  </si>
  <si>
    <t>67</t>
  </si>
  <si>
    <t>460742133</t>
  </si>
  <si>
    <t>Osazení kabelových prostupů včetně utěsnění a spárování z trub plastových do rýhy, bez výkopových prací s obetonováním, vnitřního průměru přes 15 do 20 cm</t>
  </si>
  <si>
    <t>-224757603</t>
  </si>
  <si>
    <t>https://podminky.urs.cz/item/CS_URS_2022_01/460742133</t>
  </si>
  <si>
    <t>2*5</t>
  </si>
  <si>
    <t>68</t>
  </si>
  <si>
    <t>8500197921</t>
  </si>
  <si>
    <t>Chránička korugovaná ohebná 450 N 160 mm 25 m</t>
  </si>
  <si>
    <t>128</t>
  </si>
  <si>
    <t>1817868259</t>
  </si>
  <si>
    <t>10*1,03 'Přepočtené koeficientem množství</t>
  </si>
  <si>
    <t>101.1 - Úprava ploch zeleně</t>
  </si>
  <si>
    <t xml:space="preserve">    3 - Svislé a kompletní konstrukce</t>
  </si>
  <si>
    <t>111211101</t>
  </si>
  <si>
    <t>Odstranění křovin a stromů s odstraněním kořenů ručně průměru kmene do 100 mm jakékoliv plochy v rovině nebo ve svahu o sklonu do 1:5</t>
  </si>
  <si>
    <t>16695724</t>
  </si>
  <si>
    <t>https://podminky.urs.cz/item/CS_URS_2022_01/111211101</t>
  </si>
  <si>
    <t>111211232</t>
  </si>
  <si>
    <t>Snesení větví stromů na hromady nebo naložení na dopravní prostředek listnatých v rovině nebo ve svahu do 1:3, průměru kmene přes 30 cm</t>
  </si>
  <si>
    <t>-441722215</t>
  </si>
  <si>
    <t>https://podminky.urs.cz/item/CS_URS_2022_01/111211232</t>
  </si>
  <si>
    <t>112101102</t>
  </si>
  <si>
    <t>Odstranění stromů s odřezáním kmene a s odvětvením listnatých, průměru kmene přes 300 do 500 mm</t>
  </si>
  <si>
    <t>-723326478</t>
  </si>
  <si>
    <t>https://podminky.urs.cz/item/CS_URS_2022_01/112101102</t>
  </si>
  <si>
    <t>112251102</t>
  </si>
  <si>
    <t>Odstranění pařezů strojně s jejich vykopáním, vytrháním nebo odstřelením průměru přes 300 do 500 mm</t>
  </si>
  <si>
    <t>727092630</t>
  </si>
  <si>
    <t>https://podminky.urs.cz/item/CS_URS_2022_01/112251102</t>
  </si>
  <si>
    <t>181351113</t>
  </si>
  <si>
    <t>Rozprostření a urovnání ornice v rovině nebo ve svahu sklonu do 1:5 strojně při souvislé ploše přes 500 m2, tl. vrstvy do 200 mm</t>
  </si>
  <si>
    <t>-1198869428</t>
  </si>
  <si>
    <t>https://podminky.urs.cz/item/CS_URS_2022_01/181351113</t>
  </si>
  <si>
    <t>rozprostření ornice tl. 100mm, ornice použita z SO101</t>
  </si>
  <si>
    <t>891</t>
  </si>
  <si>
    <t>181411131</t>
  </si>
  <si>
    <t>Založení trávníku na půdě předem připravené plochy do 1000 m2 výsevem včetně utažení parkového v rovině nebo na svahu do 1:5</t>
  </si>
  <si>
    <t>2037386530</t>
  </si>
  <si>
    <t>https://podminky.urs.cz/item/CS_URS_2022_01/181411131</t>
  </si>
  <si>
    <t>00572410</t>
  </si>
  <si>
    <t>osivo směs travní parková</t>
  </si>
  <si>
    <t>kg</t>
  </si>
  <si>
    <t>-1390719263</t>
  </si>
  <si>
    <t>891*0,015 'Přepočtené koeficientem množství</t>
  </si>
  <si>
    <t>181951111</t>
  </si>
  <si>
    <t>Úprava pláně vyrovnáním výškových rozdílů strojně v hornině třídy těžitelnosti I, skupiny 1 až 3 bez zhutnění</t>
  </si>
  <si>
    <t>755096746</t>
  </si>
  <si>
    <t>https://podminky.urs.cz/item/CS_URS_2022_01/181951111</t>
  </si>
  <si>
    <t>185804312</t>
  </si>
  <si>
    <t>Zalití rostlin vodou plochy záhonů jednotlivě přes 20 m2</t>
  </si>
  <si>
    <t>2043243535</t>
  </si>
  <si>
    <t>https://podminky.urs.cz/item/CS_URS_2022_01/185804312</t>
  </si>
  <si>
    <t>"zalití 3x, spotřeba 15l/m2"891*0,015*3</t>
  </si>
  <si>
    <t>185851121</t>
  </si>
  <si>
    <t>Dovoz vody pro zálivku rostlin na vzdálenost do 1000 m</t>
  </si>
  <si>
    <t>973142674</t>
  </si>
  <si>
    <t>https://podminky.urs.cz/item/CS_URS_2022_01/185851121</t>
  </si>
  <si>
    <t>40,095</t>
  </si>
  <si>
    <t>Svislé a kompletní konstrukce</t>
  </si>
  <si>
    <t>348501212R</t>
  </si>
  <si>
    <t>Osazení dřevěného oplocení na sloupky v osové vzdálenosti do 4 m výšky přes 1 do 2 m z latí</t>
  </si>
  <si>
    <t>-1307905890</t>
  </si>
  <si>
    <t>D+M Osazení oplocení z ocelových sloupků žárově zinkovaných 60x40mm délky 2,6m do betoných patek 400x400x800 z betonu C16/20 po 2,5m</t>
  </si>
  <si>
    <t xml:space="preserve">Včetně kotvení, dřevěných příčníků 50x80mm, spojovacího materiálu, nátěrů, 2x ochraný proti plísním, houbám,hmyzu a 2x finální lazura silnovrstvá do </t>
  </si>
  <si>
    <t>venkovního prostředí</t>
  </si>
  <si>
    <t>61231006</t>
  </si>
  <si>
    <t>plotovka rovná dřevěná 18x82x2000mm</t>
  </si>
  <si>
    <t>-2077622738</t>
  </si>
  <si>
    <t>včetně nátěrů, 2x ochraný proti plísním, houbám,hmyzu a 2x finální lazura silnovrstvá do venkovního prostředí</t>
  </si>
  <si>
    <t>8/0,082*1,148</t>
  </si>
  <si>
    <t>966003818R</t>
  </si>
  <si>
    <t>Rozebrání dřevěného oplocení se sloupky osové vzdálenosti do 4,00 m, výšky do 2,50 m, osazených do hloubky 1,00 m s příčníky a ocelovými sloupky z prken a latí</t>
  </si>
  <si>
    <t>909398151</t>
  </si>
  <si>
    <t>rozebrání stávajícího oplocení výšky 2m z ocelových sloupků a dřevěné příčníků a výplně u sběrného střediska</t>
  </si>
  <si>
    <t>včetně demontáže ocelových sloupků do betonových patek a info panelů</t>
  </si>
  <si>
    <t>997013501</t>
  </si>
  <si>
    <t>Odvoz suti a vybouraných hmot na skládku nebo meziskládku se složením, na vzdálenost do 1 km</t>
  </si>
  <si>
    <t>1942947541</t>
  </si>
  <si>
    <t>https://podminky.urs.cz/item/CS_URS_2022_01/997013501</t>
  </si>
  <si>
    <t>997013509</t>
  </si>
  <si>
    <t>Odvoz suti a vybouraných hmot na skládku nebo meziskládku se složením, na vzdálenost Příplatek k ceně za každý další i započatý 1 km přes 1 km</t>
  </si>
  <si>
    <t>161352064</t>
  </si>
  <si>
    <t>https://podminky.urs.cz/item/CS_URS_2022_01/997013509</t>
  </si>
  <si>
    <t>odvoz suti a materiálu z kácení do 8km</t>
  </si>
  <si>
    <t>2*7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</si>
  <si>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</si>
  <si>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</si>
  <si>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-1580412615</t>
  </si>
  <si>
    <t>https://podminky.urs.cz/item/CS_URS_2022_01/998232110</t>
  </si>
  <si>
    <t>102 - Úprava napojení účelových komunikací</t>
  </si>
  <si>
    <t xml:space="preserve">    4 - Vodorovné konstrukce</t>
  </si>
  <si>
    <t xml:space="preserve">    8 - Trubní vedení</t>
  </si>
  <si>
    <t>PSV - Práce a dodávky PSV</t>
  </si>
  <si>
    <t xml:space="preserve">    721 - Zdravotechnika - vnitřní kanalizace</t>
  </si>
  <si>
    <t xml:space="preserve">    23-M - Montáže potrubí</t>
  </si>
  <si>
    <t>113154124</t>
  </si>
  <si>
    <t>Frézování živičného podkladu nebo krytu s naložením na dopravní prostředek plochy do 500 m2 bez překážek v trase pruhu šířky přes 0,5 m do 1 m, tloušťky vrstvy 100 mm</t>
  </si>
  <si>
    <t>-482016076</t>
  </si>
  <si>
    <t>https://podminky.urs.cz/item/CS_URS_2022_01/113154124</t>
  </si>
  <si>
    <t>741312694</t>
  </si>
  <si>
    <t>"vytrhání obrub silničních + chodníkových "12</t>
  </si>
  <si>
    <t>122251103</t>
  </si>
  <si>
    <t>Odkopávky a prokopávky nezapažené strojně v hornině třídy těžitelnosti I skupiny 3 přes 50 do 100 m3</t>
  </si>
  <si>
    <t>1769011738</t>
  </si>
  <si>
    <t>https://podminky.urs.cz/item/CS_URS_2022_01/122251103</t>
  </si>
  <si>
    <t>odkopávky pro výměnu podloží</t>
  </si>
  <si>
    <t>96</t>
  </si>
  <si>
    <t>1805933905</t>
  </si>
  <si>
    <t>126</t>
  </si>
  <si>
    <t>151101101</t>
  </si>
  <si>
    <t>Zřízení pažení a rozepření stěn rýh pro podzemní vedení příložné pro jakoukoliv mezerovitost, hloubky do 2 m</t>
  </si>
  <si>
    <t>114075968</t>
  </si>
  <si>
    <t>https://podminky.urs.cz/item/CS_URS_2022_01/151101101</t>
  </si>
  <si>
    <t>10*1,5*2+1,8*2*4*3</t>
  </si>
  <si>
    <t>151101111</t>
  </si>
  <si>
    <t>Odstranění pažení a rozepření stěn rýh pro podzemní vedení s uložením materiálu na vzdálenost do 3 m od kraje výkopu příložné, hloubky do 2 m</t>
  </si>
  <si>
    <t>-1455866152</t>
  </si>
  <si>
    <t>https://podminky.urs.cz/item/CS_URS_2022_01/151101111</t>
  </si>
  <si>
    <t>-1511190036</t>
  </si>
  <si>
    <t>dočasné uložení zeminy pro dosypávku krajnic a zpětný dovoz</t>
  </si>
  <si>
    <t>2*8</t>
  </si>
  <si>
    <t>2103156400</t>
  </si>
  <si>
    <t>odvoz výkopů na skládku do 8km s odpočtem kubatury pro dosypávku krajnic</t>
  </si>
  <si>
    <t>126-8</t>
  </si>
  <si>
    <t>-477133574</t>
  </si>
  <si>
    <t xml:space="preserve">odvoz výkopů z výměny podloží na skládku do 8km </t>
  </si>
  <si>
    <t>-1468597039</t>
  </si>
  <si>
    <t>naložení zeminy pro dosypávku krajnic z deponie</t>
  </si>
  <si>
    <t>1487941068</t>
  </si>
  <si>
    <t>118*1,9</t>
  </si>
  <si>
    <t>1044768210</t>
  </si>
  <si>
    <t>96*1,9</t>
  </si>
  <si>
    <t>1123555367</t>
  </si>
  <si>
    <t>118+96</t>
  </si>
  <si>
    <t>174151101</t>
  </si>
  <si>
    <t>Zásyp sypaninou z jakékoliv horniny strojně s uložením výkopku ve vrstvách se zhutněním jam, šachet, rýh nebo kolem objektů v těchto vykopávkách</t>
  </si>
  <si>
    <t>1922642382</t>
  </si>
  <si>
    <t>https://podminky.urs.cz/item/CS_URS_2022_01/174151101</t>
  </si>
  <si>
    <t>zásyp rýh přípojek od uličních vpustí a zásyp jam okolo vpustí do úrovně paraláně ze štěrkodrti  fr. 0/63</t>
  </si>
  <si>
    <t>10*1,15*0,2+0,5*1,5*4*1,5*3</t>
  </si>
  <si>
    <t>58344197</t>
  </si>
  <si>
    <t>štěrkodrť frakce 0/63</t>
  </si>
  <si>
    <t>2011258438</t>
  </si>
  <si>
    <t>15,8*2</t>
  </si>
  <si>
    <t>55627241</t>
  </si>
  <si>
    <t>zásyp rýh přípojek od uličních vpustí a trativodních šachet a zásyp jam okolo vpustí a trativodních šachet do úrovně paraláně ze štěrkodrti  fr. 0/8</t>
  </si>
  <si>
    <t>10*1,15*0,3</t>
  </si>
  <si>
    <t>58344121</t>
  </si>
  <si>
    <t>štěrkodrť frakce 0/8</t>
  </si>
  <si>
    <t>1453422186</t>
  </si>
  <si>
    <t>3,45*2</t>
  </si>
  <si>
    <t>-225251973</t>
  </si>
  <si>
    <t>520048881</t>
  </si>
  <si>
    <t>"separační geotextílie "252</t>
  </si>
  <si>
    <t>847754806</t>
  </si>
  <si>
    <t>252*1,15 'Přepočtené koeficientem množství</t>
  </si>
  <si>
    <t>359901211</t>
  </si>
  <si>
    <t>Monitoring stok (kamerový systém) jakékoli výšky nová kanalizace</t>
  </si>
  <si>
    <t>557285104</t>
  </si>
  <si>
    <t>https://podminky.urs.cz/item/CS_URS_2022_01/359901211</t>
  </si>
  <si>
    <t>386130101</t>
  </si>
  <si>
    <t>Montáž odlučovačů ropných látek polyetylenových, průtoku 3 l/s</t>
  </si>
  <si>
    <t>163925265</t>
  </si>
  <si>
    <t>https://podminky.urs.cz/item/CS_URS_2022_01/386130101</t>
  </si>
  <si>
    <t>Montáž pojezdové sorpční vpusti s poklopem pro zatížení D400, včetně podkladní betonové desky tl. 150mm z betonu C16/20</t>
  </si>
  <si>
    <t>a obetonování, výust DN125</t>
  </si>
  <si>
    <t>56241531</t>
  </si>
  <si>
    <t>odlučovač ropných látek plastový  (PE) průtok 3L/s objem jímky 670L provedení základní</t>
  </si>
  <si>
    <t>23773186</t>
  </si>
  <si>
    <t>Sorpční vpust pojezdová pro zatížení D400 s regulovaným odtokem 2l/s (např. SV2/4-EK)</t>
  </si>
  <si>
    <t>Vodorovné konstrukce</t>
  </si>
  <si>
    <t>451573111</t>
  </si>
  <si>
    <t>Lože pod potrubí, stoky a drobné objekty v otevřeném výkopu z písku a štěrkopísku do 63 mm</t>
  </si>
  <si>
    <t>1494528174</t>
  </si>
  <si>
    <t>https://podminky.urs.cz/item/CS_URS_2022_01/451573111</t>
  </si>
  <si>
    <t>lože pod potrubí KT DN150 tl. 80mm, lože pod UV tl. 100mm</t>
  </si>
  <si>
    <t>10*1,15*0,08+1,8*1,8*0,1*3</t>
  </si>
  <si>
    <t>452311121</t>
  </si>
  <si>
    <t>Podkladní a zajišťovací konstrukce z betonu prostého v otevřeném výkopu desky pod potrubí, stoky a drobné objekty z betonu tř. C 8/10</t>
  </si>
  <si>
    <t>-69416326</t>
  </si>
  <si>
    <t>https://podminky.urs.cz/item/CS_URS_2022_01/452311121</t>
  </si>
  <si>
    <t>10*1,15*0,08</t>
  </si>
  <si>
    <t>452311131</t>
  </si>
  <si>
    <t>Podkladní a zajišťovací konstrukce z betonu prostého v otevřeném výkopu desky pod potrubí, stoky a drobné objekty z betonu tř. C 12/15</t>
  </si>
  <si>
    <t>1808737446</t>
  </si>
  <si>
    <t>https://podminky.urs.cz/item/CS_URS_2022_01/452311131</t>
  </si>
  <si>
    <t xml:space="preserve">podkladní beton pod UV </t>
  </si>
  <si>
    <t>1,8*1,8*0,1*3</t>
  </si>
  <si>
    <t>452312131</t>
  </si>
  <si>
    <t>Podkladní a zajišťovací konstrukce z betonu prostého v otevřeném výkopu sedlové lože pod potrubí z betonu tř. C 12/15</t>
  </si>
  <si>
    <t>50531907</t>
  </si>
  <si>
    <t>https://podminky.urs.cz/item/CS_URS_2022_01/452312131</t>
  </si>
  <si>
    <t>10*(0,35*1,15)</t>
  </si>
  <si>
    <t>385595335</t>
  </si>
  <si>
    <t>výměna podloží  u komunikací a nahrazení štěrkodrtí fr. 0/125</t>
  </si>
  <si>
    <t>2*252</t>
  </si>
  <si>
    <t>564761101</t>
  </si>
  <si>
    <t>Podklad nebo kryt z kameniva hrubého drceného vel. 32-63 mm s rozprostřením a zhutněním plochy jednotlivě do 100 m2, po zhutnění tl. 200 mm</t>
  </si>
  <si>
    <t>2063707790</t>
  </si>
  <si>
    <t>https://podminky.urs.cz/item/CS_URS_2022_01/564761101</t>
  </si>
  <si>
    <t>-910647948</t>
  </si>
  <si>
    <t>podkladní vrstva ze štěrkodrtě 0/63 tl. 200mm</t>
  </si>
  <si>
    <t>-1618295447</t>
  </si>
  <si>
    <t>doplnění vrstvy štěrkodrti pod vozovkou a pod obrubou</t>
  </si>
  <si>
    <t>4/0,2+12/0,2</t>
  </si>
  <si>
    <t>565155111</t>
  </si>
  <si>
    <t>Asfaltový beton vrstva podkladní ACP 16 (obalované kamenivo střednězrnné - OKS) s rozprostřením a zhutněním v pruhu šířky přes 1,5 do 3 m, po zhutnění tl. 70 mm</t>
  </si>
  <si>
    <t>-468147700</t>
  </si>
  <si>
    <t>https://podminky.urs.cz/item/CS_URS_2022_01/565155111</t>
  </si>
  <si>
    <t>Asfaltový beton ACP 16+</t>
  </si>
  <si>
    <t>204</t>
  </si>
  <si>
    <t>565176111</t>
  </si>
  <si>
    <t>Asfaltový beton vrstva podkladní ACP 22 (obalované kamenivo hrubozrnné - OKH) s rozprostřením a zhutněním v pruhu šířky přes 1,5 do 3 m, po zhutnění tl. 100 mm</t>
  </si>
  <si>
    <t>235505767</t>
  </si>
  <si>
    <t>https://podminky.urs.cz/item/CS_URS_2022_01/565176111</t>
  </si>
  <si>
    <t>Asfaltový beton ACP 22+</t>
  </si>
  <si>
    <t>567122114</t>
  </si>
  <si>
    <t>Podklad ze směsi stmelené cementem SC bez dilatačních spár, s rozprostřením a zhutněním SC C 8/10 (KSC I), po zhutnění tl. 150 mm</t>
  </si>
  <si>
    <t>1946696891</t>
  </si>
  <si>
    <t>https://podminky.urs.cz/item/CS_URS_2022_01/567122114</t>
  </si>
  <si>
    <t>567132115</t>
  </si>
  <si>
    <t>Podklad ze směsi stmelené cementem SC bez dilatačních spár, s rozprostřením a zhutněním SC C 8/10 (KSC I), po zhutnění tl. 200 mm</t>
  </si>
  <si>
    <t>-1214070510</t>
  </si>
  <si>
    <t>https://podminky.urs.cz/item/CS_URS_2022_01/567132115</t>
  </si>
  <si>
    <t>569903311</t>
  </si>
  <si>
    <t>Zřízení zemních krajnic z hornin jakékoliv třídy se zhutněním</t>
  </si>
  <si>
    <t>1299802588</t>
  </si>
  <si>
    <t>https://podminky.urs.cz/item/CS_URS_2022_01/569903311</t>
  </si>
  <si>
    <t>573191111</t>
  </si>
  <si>
    <t>Postřik infiltrační kationaktivní emulzí v množství 1,00 kg/m2</t>
  </si>
  <si>
    <t>-1376409023</t>
  </si>
  <si>
    <t>https://podminky.urs.cz/item/CS_URS_2022_01/573191111</t>
  </si>
  <si>
    <t>do 0,9kg/m2</t>
  </si>
  <si>
    <t>298939666</t>
  </si>
  <si>
    <t>infiltrační postřik 0,6kg/m2, skladba A</t>
  </si>
  <si>
    <t>573211109</t>
  </si>
  <si>
    <t>Postřik spojovací PS bez posypu kamenivem z asfaltu silničního, v množství 0,50 kg/m2</t>
  </si>
  <si>
    <t>1316157250</t>
  </si>
  <si>
    <t>https://podminky.urs.cz/item/CS_URS_2022_01/573211109</t>
  </si>
  <si>
    <t>v množství do 0,5kg/m2, skladba E</t>
  </si>
  <si>
    <t>1660975549</t>
  </si>
  <si>
    <t>v množství do 0,5kg/m2, skladba A</t>
  </si>
  <si>
    <t>422513411</t>
  </si>
  <si>
    <t>v množství do 0,4kg/m2, skladba A</t>
  </si>
  <si>
    <t>577144131</t>
  </si>
  <si>
    <t>Asfaltový beton vrstva obrusná ACO 11 (ABS) s rozprostřením a se zhutněním z modifikovaného asfaltu v pruhu šířky přes do 1,5 do 3 m, po zhutnění tl. 50 mm</t>
  </si>
  <si>
    <t>2073176630</t>
  </si>
  <si>
    <t>https://podminky.urs.cz/item/CS_URS_2022_01/577144131</t>
  </si>
  <si>
    <t>Asfalatový beton ACO 11+, skladba E</t>
  </si>
  <si>
    <t>19415134</t>
  </si>
  <si>
    <t>Asfalatový beton ACO 11+, skladba A</t>
  </si>
  <si>
    <t>577145132</t>
  </si>
  <si>
    <t>Asfaltový beton vrstva ložní ACL 16 (ABH) s rozprostřením a zhutněním z modifikovaného asfaltu v pruhu šířky přes 1,5 do 3 m, po zhutnění tl. 50 mm</t>
  </si>
  <si>
    <t>-1797040759</t>
  </si>
  <si>
    <t>https://podminky.urs.cz/item/CS_URS_2022_01/577145132</t>
  </si>
  <si>
    <t>Asfalatový beton ACL 16+, skladba A</t>
  </si>
  <si>
    <t>Trubní vedení</t>
  </si>
  <si>
    <t>812372222</t>
  </si>
  <si>
    <t>Montáž potrubí z trub betonových hrdlových v otevřeném výkopu ve sklonu do 20 % podkladků pod trouby hrdlové DN od 300 do 500</t>
  </si>
  <si>
    <t>826156116</t>
  </si>
  <si>
    <t>https://podminky.urs.cz/item/CS_URS_2022_01/812372222</t>
  </si>
  <si>
    <t>10*2</t>
  </si>
  <si>
    <t>59223733</t>
  </si>
  <si>
    <t>podkladek pod trouby betonové/ŽB DN 300-500</t>
  </si>
  <si>
    <t>327809994</t>
  </si>
  <si>
    <t>831312121</t>
  </si>
  <si>
    <t>Montáž potrubí z trub kameninových hrdlových s integrovaným těsněním v otevřeném výkopu ve sklonu do 20 % DN 150</t>
  </si>
  <si>
    <t>2062534089</t>
  </si>
  <si>
    <t>https://podminky.urs.cz/item/CS_URS_2022_01/831312121</t>
  </si>
  <si>
    <t>59710632</t>
  </si>
  <si>
    <t>trouba kameninová glazovaná DN 150 dl 1,00m spojovací systém F</t>
  </si>
  <si>
    <t>948832202</t>
  </si>
  <si>
    <t>10*1,015 'Přepočtené koeficientem množství</t>
  </si>
  <si>
    <t>837311221</t>
  </si>
  <si>
    <t>Montáž kameninových tvarovek na potrubí z trub kameninových v otevřeném výkopu s integrovaným těsněním odbočných DN 150</t>
  </si>
  <si>
    <t>177207427</t>
  </si>
  <si>
    <t>https://podminky.urs.cz/item/CS_URS_2022_01/837311221</t>
  </si>
  <si>
    <t>59711540</t>
  </si>
  <si>
    <t>odbočka kameninová glazovaná jednoduchá šikmá DN 150/150 pryžové těsnění (spojovací systém F/F) dl 500mm</t>
  </si>
  <si>
    <t>248741316</t>
  </si>
  <si>
    <t>1*1,015 'Přepočtené koeficientem množství</t>
  </si>
  <si>
    <t>837312221</t>
  </si>
  <si>
    <t>Montáž kameninových tvarovek na potrubí z trub kameninových v otevřeném výkopu s integrovaným těsněním jednoosých DN 150</t>
  </si>
  <si>
    <t>-304877717</t>
  </si>
  <si>
    <t>https://podminky.urs.cz/item/CS_URS_2022_01/837312221</t>
  </si>
  <si>
    <t>59710984</t>
  </si>
  <si>
    <t>koleno kameninové glazované DN 150 45° spojovací systém F</t>
  </si>
  <si>
    <t>-290528079</t>
  </si>
  <si>
    <t>12*1,015 'Přepočtené koeficientem množství</t>
  </si>
  <si>
    <t>895941343</t>
  </si>
  <si>
    <t>Osazení vpusti uliční z betonových dílců DN 500 dno vysoké s kalištěm</t>
  </si>
  <si>
    <t>-1968273463</t>
  </si>
  <si>
    <t>https://podminky.urs.cz/item/CS_URS_2022_01/895941343</t>
  </si>
  <si>
    <t>PFB.1110011</t>
  </si>
  <si>
    <t>Dílce dešťové vpustě  TBV-Q 50/79 KV BRNO</t>
  </si>
  <si>
    <t>534217933</t>
  </si>
  <si>
    <t>895941351</t>
  </si>
  <si>
    <t>Osazení vpusti uliční z betonových dílců DN 500 skruž horní pro čtvercovou vtokovou mříž</t>
  </si>
  <si>
    <t>487711745</t>
  </si>
  <si>
    <t>https://podminky.urs.cz/item/CS_URS_2022_01/895941351</t>
  </si>
  <si>
    <t>PFB.1110001</t>
  </si>
  <si>
    <t>Dílce dešťové vpustě  TBV-Q 50/20 CP</t>
  </si>
  <si>
    <t>-1004198828</t>
  </si>
  <si>
    <t>895941361</t>
  </si>
  <si>
    <t>Osazení vpusti uliční z betonových dílců DN 500 skruž středová 290 mm</t>
  </si>
  <si>
    <t>-212373895</t>
  </si>
  <si>
    <t>https://podminky.urs.cz/item/CS_URS_2022_01/895941361</t>
  </si>
  <si>
    <t>PFB.1110003</t>
  </si>
  <si>
    <t>Dílce dešťové vpustě  TBV-Q 50/29 SN</t>
  </si>
  <si>
    <t>268544373</t>
  </si>
  <si>
    <t>895941362</t>
  </si>
  <si>
    <t>Osazení vpusti uliční z betonových dílců DN 500 skruž středová 590 mm</t>
  </si>
  <si>
    <t>1352647986</t>
  </si>
  <si>
    <t>https://podminky.urs.cz/item/CS_URS_2022_01/895941362</t>
  </si>
  <si>
    <t>PFB.1110004</t>
  </si>
  <si>
    <t>Dílce dešťové vpustě  TBV-Q 50/59 SV</t>
  </si>
  <si>
    <t>1442424020</t>
  </si>
  <si>
    <t>895941366</t>
  </si>
  <si>
    <t>Osazení vpusti uliční z betonových dílců DN 500 skruž průběžná s výtokem</t>
  </si>
  <si>
    <t>1641188969</t>
  </si>
  <si>
    <t>https://podminky.urs.cz/item/CS_URS_2022_01/895941366</t>
  </si>
  <si>
    <t>PFB.1110010</t>
  </si>
  <si>
    <t>Dílce dešťové vpustě  TBV-Q 50/59 SO BRNO</t>
  </si>
  <si>
    <t>-1585441533</t>
  </si>
  <si>
    <t>899204112</t>
  </si>
  <si>
    <t>Osazení mříží litinových včetně rámů a košů na bahno pro třídu zatížení D400, E600</t>
  </si>
  <si>
    <t>585893188</t>
  </si>
  <si>
    <t>https://podminky.urs.cz/item/CS_URS_2022_01/899204112</t>
  </si>
  <si>
    <t>KSI.KM05R</t>
  </si>
  <si>
    <t>Vtoková mříž Standard, 500x500, rám litinový v.160mm, D 400 rovná š.35mm</t>
  </si>
  <si>
    <t>143909963</t>
  </si>
  <si>
    <t>-1384862812</t>
  </si>
  <si>
    <t>"Osazení nájezdových obrub ve sjezdech"15</t>
  </si>
  <si>
    <t>1988835186</t>
  </si>
  <si>
    <t>15*1,02 'Přepočtené koeficientem množství</t>
  </si>
  <si>
    <t>-352701867</t>
  </si>
  <si>
    <t>4839026</t>
  </si>
  <si>
    <t>67*1,02 'Přepočtené koeficientem množství</t>
  </si>
  <si>
    <t>69</t>
  </si>
  <si>
    <t>-698805383</t>
  </si>
  <si>
    <t>70</t>
  </si>
  <si>
    <t>59217030</t>
  </si>
  <si>
    <t>obrubník betonový silniční přechodový 1000x150x150-250mm</t>
  </si>
  <si>
    <t>-1800644438</t>
  </si>
  <si>
    <t>71</t>
  </si>
  <si>
    <t>916241213</t>
  </si>
  <si>
    <t>Osazení obrubníku kamenného se zřízením lože, s vyplněním a zatřením spár cementovou maltou stojatého s boční opěrou z betonu prostého, do lože z betonu prostého</t>
  </si>
  <si>
    <t>-1623186495</t>
  </si>
  <si>
    <t>https://podminky.urs.cz/item/CS_URS_2022_01/916241213</t>
  </si>
  <si>
    <t>osazení žulové obruby do betonového lože tl. 150mm s boční opěrou</t>
  </si>
  <si>
    <t>72</t>
  </si>
  <si>
    <t>58380007</t>
  </si>
  <si>
    <t>obrubník kamenný žulový přímý 1000x150x250mm</t>
  </si>
  <si>
    <t>2122776680</t>
  </si>
  <si>
    <t>6*1,02 'Přepočtené koeficientem množství</t>
  </si>
  <si>
    <t>73</t>
  </si>
  <si>
    <t>919122111</t>
  </si>
  <si>
    <t>Utěsnění dilatačních spár zálivkou za tepla v cementobetonovém nebo živičném krytu včetně adhezního nátěru s těsnicím profilem pod zálivkou, pro komůrky šířky 10 mm, hloubky 20 mm</t>
  </si>
  <si>
    <t>-1710060606</t>
  </si>
  <si>
    <t>https://podminky.urs.cz/item/CS_URS_2022_01/919122111</t>
  </si>
  <si>
    <t>74</t>
  </si>
  <si>
    <t>919735112</t>
  </si>
  <si>
    <t>Řezání stávajícího živičného krytu nebo podkladu hloubky přes 50 do 100 mm</t>
  </si>
  <si>
    <t>-1898301117</t>
  </si>
  <si>
    <t>https://podminky.urs.cz/item/CS_URS_2022_01/919735112</t>
  </si>
  <si>
    <t>75</t>
  </si>
  <si>
    <t>1835822307</t>
  </si>
  <si>
    <t>76</t>
  </si>
  <si>
    <t>-1922930543</t>
  </si>
  <si>
    <t>Odvoz suti na skládku do 8 km:</t>
  </si>
  <si>
    <t>28,45*7</t>
  </si>
  <si>
    <t>77</t>
  </si>
  <si>
    <t>-1264553710</t>
  </si>
  <si>
    <t xml:space="preserve">poplatek za skládku z demolic betonových prvků </t>
  </si>
  <si>
    <t>2,46</t>
  </si>
  <si>
    <t>78</t>
  </si>
  <si>
    <t>997221875</t>
  </si>
  <si>
    <t>Poplatek za uložení stavebního odpadu na recyklační skládce (skládkovné) asfaltového bez obsahu dehtu zatříděného do Katalogu odpadů pod kódem 17 03 02</t>
  </si>
  <si>
    <t>1673124975</t>
  </si>
  <si>
    <t>https://podminky.urs.cz/item/CS_URS_2022_01/997221875</t>
  </si>
  <si>
    <t>poplatek za uložení materiálu z demolic ploch s obsahem asfaltu</t>
  </si>
  <si>
    <t>25,99</t>
  </si>
  <si>
    <t>79</t>
  </si>
  <si>
    <t>-204408710</t>
  </si>
  <si>
    <t>80</t>
  </si>
  <si>
    <t>998274101</t>
  </si>
  <si>
    <t>Přesun hmot pro trubní vedení hloubené z trub betonových nebo železobetonových pro vodovody nebo kanalizace v otevřeném výkopu dopravní vzdálenost do 15 m</t>
  </si>
  <si>
    <t>-975819193</t>
  </si>
  <si>
    <t>https://podminky.urs.cz/item/CS_URS_2022_01/998274101</t>
  </si>
  <si>
    <t>PSV</t>
  </si>
  <si>
    <t>Práce a dodávky PSV</t>
  </si>
  <si>
    <t>721</t>
  </si>
  <si>
    <t>Zdravotechnika - vnitřní kanalizace</t>
  </si>
  <si>
    <t>81</t>
  </si>
  <si>
    <t>721110953R</t>
  </si>
  <si>
    <t>Potrubí železobetonové vsazení odbočky DN 150</t>
  </si>
  <si>
    <t>-1909523035</t>
  </si>
  <si>
    <t>D+M vsazení odbočky na potrubí TZH DN300 strojním vývrtem včetně těsnění a napojovacího hrdla</t>
  </si>
  <si>
    <t>23-M</t>
  </si>
  <si>
    <t>Montáže potrubí</t>
  </si>
  <si>
    <t>82</t>
  </si>
  <si>
    <t>230170015</t>
  </si>
  <si>
    <t>Zkouška těsnosti potrubí DN přes 200 do 350</t>
  </si>
  <si>
    <t>-1886805435</t>
  </si>
  <si>
    <t>https://podminky.urs.cz/item/CS_URS_2022_01/230170015</t>
  </si>
  <si>
    <t>103 - Autobusové zálivy u sil. III/15282</t>
  </si>
  <si>
    <t xml:space="preserve">    6 - Úpravy povrchů, podlahy a osazování výplní</t>
  </si>
  <si>
    <t>-1862951046</t>
  </si>
  <si>
    <t>1086593912</t>
  </si>
  <si>
    <t>173</t>
  </si>
  <si>
    <t>247976662</t>
  </si>
  <si>
    <t>289</t>
  </si>
  <si>
    <t>738853516</t>
  </si>
  <si>
    <t>55*1,5*2</t>
  </si>
  <si>
    <t>-431851519</t>
  </si>
  <si>
    <t>1133627713</t>
  </si>
  <si>
    <t>-149360750</t>
  </si>
  <si>
    <t>289-8</t>
  </si>
  <si>
    <t>1733042689</t>
  </si>
  <si>
    <t>1844762053</t>
  </si>
  <si>
    <t>1424615115</t>
  </si>
  <si>
    <t>281*1,9</t>
  </si>
  <si>
    <t>-674493238</t>
  </si>
  <si>
    <t>173*1,9</t>
  </si>
  <si>
    <t>-1894624710</t>
  </si>
  <si>
    <t>281+173</t>
  </si>
  <si>
    <t>540571318</t>
  </si>
  <si>
    <t>zásyp rýh přípojek od uličních vpustí a trativodních šachet a zásyp jam okolo vpustí a trativodních šachet do úrovně paraláně ze štěrkodrti  fr. 0/63</t>
  </si>
  <si>
    <t>55*1,15*0,2+0,5*1,5*4*1,5*(7+2)</t>
  </si>
  <si>
    <t>1012651629</t>
  </si>
  <si>
    <t>53,15*2</t>
  </si>
  <si>
    <t>273815271</t>
  </si>
  <si>
    <t>55*1,15*0,3</t>
  </si>
  <si>
    <t>881881858</t>
  </si>
  <si>
    <t>18,975*2</t>
  </si>
  <si>
    <t>1623263101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</si>
  <si>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</si>
  <si>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</si>
  <si>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-1607377121</t>
  </si>
  <si>
    <t>https://podminky.urs.cz/item/CS_URS_2022_01/212752101</t>
  </si>
  <si>
    <t>lože a obsyp bude proveden ze štěrkodrti fr. 0/63 cca 0,25m3/m</t>
  </si>
  <si>
    <t>124</t>
  </si>
  <si>
    <t>-471799677</t>
  </si>
  <si>
    <t>"separační geotextílie "433</t>
  </si>
  <si>
    <t>136065347</t>
  </si>
  <si>
    <t>433*1,15 'Přepočtené koeficientem množství</t>
  </si>
  <si>
    <t>563794759</t>
  </si>
  <si>
    <t>-1953262139</t>
  </si>
  <si>
    <t>lože pod potrubí KT DN150 tl. 80mm, lože pod trativodní šachty + UV tl. 100mm</t>
  </si>
  <si>
    <t>55*1,15*0,08+1,8*1,8*0,1*(2+7)</t>
  </si>
  <si>
    <t>-629158440</t>
  </si>
  <si>
    <t>55*1,15*0,08</t>
  </si>
  <si>
    <t>-1383305952</t>
  </si>
  <si>
    <t>podkladní beton pod trativodní šachty + UV</t>
  </si>
  <si>
    <t>1,8*1,8*0,1*(2+7)</t>
  </si>
  <si>
    <t>1970524769</t>
  </si>
  <si>
    <t>55*(0,35*1,15)</t>
  </si>
  <si>
    <t>1515119581</t>
  </si>
  <si>
    <t>2*433</t>
  </si>
  <si>
    <t>-801050610</t>
  </si>
  <si>
    <t>1227722229</t>
  </si>
  <si>
    <t>podkladní vrstva ze štěrkodrtě 0/63 tl. 200mm, skladba F</t>
  </si>
  <si>
    <t>199</t>
  </si>
  <si>
    <t>-1546907822</t>
  </si>
  <si>
    <t>3/0,2+15/0,2</t>
  </si>
  <si>
    <t>1212254423</t>
  </si>
  <si>
    <t>567132113</t>
  </si>
  <si>
    <t>Podklad ze směsi stmelené cementem SC bez dilatačních spár, s rozprostřením a zhutněním SC C 8/10 (KSC I), po zhutnění tl. 180 mm</t>
  </si>
  <si>
    <t>772121724</t>
  </si>
  <si>
    <t>https://podminky.urs.cz/item/CS_URS_2022_01/567132113</t>
  </si>
  <si>
    <t xml:space="preserve">Podkladní vrstva SC C8/10 rozdělaná smršťovacími spárami  v místech spár CBI krytu  </t>
  </si>
  <si>
    <t>1105222435</t>
  </si>
  <si>
    <t>1148053598</t>
  </si>
  <si>
    <t>-388562126</t>
  </si>
  <si>
    <t>-301046330</t>
  </si>
  <si>
    <t>infiltrační postřik 0,6kg/m2, skladba B</t>
  </si>
  <si>
    <t>398</t>
  </si>
  <si>
    <t>-456836561</t>
  </si>
  <si>
    <t>-271650772</t>
  </si>
  <si>
    <t>-993738424</t>
  </si>
  <si>
    <t>v množství do 0,4kg/m2, skladba B</t>
  </si>
  <si>
    <t>587776189</t>
  </si>
  <si>
    <t>-1249005305</t>
  </si>
  <si>
    <t>Asfalatový beton ACO 11+, skladba B</t>
  </si>
  <si>
    <t>992308719</t>
  </si>
  <si>
    <t>-2116526832</t>
  </si>
  <si>
    <t>Asfalatový beton ACL 16+, skladba B</t>
  </si>
  <si>
    <t>581141111R</t>
  </si>
  <si>
    <t>Kryt cementobetonový silničních komunikací skupiny CB I tl. 220 mm</t>
  </si>
  <si>
    <t>-2137010378</t>
  </si>
  <si>
    <t xml:space="preserve">Cementobetonový kryt CBI (beton C 30/37-XF4, XD3) jednovrstvý v tl. 220 mm , monolitický s výztuží KARI sítí s oky 150/150/8 </t>
  </si>
  <si>
    <t>s mikrovlákny z polypropylenu</t>
  </si>
  <si>
    <t>s dodatečně řezanými příčnými spárami opatřenými kluznými trny</t>
  </si>
  <si>
    <t>Povrchová úprava betonu bude strojně hlazena opatřená povrchovou striáží.</t>
  </si>
  <si>
    <t>Úpravy povrchů, podlahy a osazování výplní</t>
  </si>
  <si>
    <t>632481213</t>
  </si>
  <si>
    <t>Separační vrstva k oddělení podlahových vrstev z polyetylénové fólie</t>
  </si>
  <si>
    <t>-820043566</t>
  </si>
  <si>
    <t>https://podminky.urs.cz/item/CS_URS_2022_01/632481213</t>
  </si>
  <si>
    <t>Nepropustná fólie dvouvrstvá pro skladbu F</t>
  </si>
  <si>
    <t>199*1,1</t>
  </si>
  <si>
    <t>1880062270</t>
  </si>
  <si>
    <t>55*2</t>
  </si>
  <si>
    <t>1256868091</t>
  </si>
  <si>
    <t>-799931036</t>
  </si>
  <si>
    <t>1556902455</t>
  </si>
  <si>
    <t>55*1,015 'Přepočtené koeficientem množství</t>
  </si>
  <si>
    <t>-230305405</t>
  </si>
  <si>
    <t>-586868350</t>
  </si>
  <si>
    <t>1778353942</t>
  </si>
  <si>
    <t>1028087393</t>
  </si>
  <si>
    <t>32*1,015 'Přepočtené koeficientem množství</t>
  </si>
  <si>
    <t>895211131</t>
  </si>
  <si>
    <t>Drenážní šachtice kontrolní z betonových dílců typ Šk 80/3 hl. do 1,5 m</t>
  </si>
  <si>
    <t>-1031024091</t>
  </si>
  <si>
    <t>https://podminky.urs.cz/item/CS_URS_2022_01/895211131</t>
  </si>
  <si>
    <t>D+M podpovrchové prefabrikované trativodní šachty DN800 s krycí deskou dle výkresu č.4, včetně vstupních a výstupních otvorů</t>
  </si>
  <si>
    <t>895941301</t>
  </si>
  <si>
    <t>Osazení vpusti uliční z betonových dílců DN 450 dno s výtokem</t>
  </si>
  <si>
    <t>1685805894</t>
  </si>
  <si>
    <t>https://podminky.urs.cz/item/CS_URS_2022_01/895941301</t>
  </si>
  <si>
    <t>59223850</t>
  </si>
  <si>
    <t>dno pro uliční vpusť s výtokovým otvorem betonové 450x330x50mm</t>
  </si>
  <si>
    <t>240599230</t>
  </si>
  <si>
    <t>895941313</t>
  </si>
  <si>
    <t>Osazení vpusti uliční z betonových dílců DN 450 skruž horní 295 mm</t>
  </si>
  <si>
    <t>-2063599562</t>
  </si>
  <si>
    <t>https://podminky.urs.cz/item/CS_URS_2022_01/895941313</t>
  </si>
  <si>
    <t>59224485</t>
  </si>
  <si>
    <t>vpusť uliční DN 450 skruž horní betonová 450/295x50mm</t>
  </si>
  <si>
    <t>-130232296</t>
  </si>
  <si>
    <t>899331111</t>
  </si>
  <si>
    <t>Výšková úprava uličního vstupu nebo vpusti do 200 mm zvýšením poklopu</t>
  </si>
  <si>
    <t>1340172422</t>
  </si>
  <si>
    <t>https://podminky.urs.cz/item/CS_URS_2022_01/899331111</t>
  </si>
  <si>
    <t>915111111</t>
  </si>
  <si>
    <t>Vodorovné dopravní značení stříkané barvou dělící čára šířky 125 mm souvislá bílá základní</t>
  </si>
  <si>
    <t>-1983889296</t>
  </si>
  <si>
    <t>https://podminky.urs.cz/item/CS_URS_2022_01/915111111</t>
  </si>
  <si>
    <t>-1773914593</t>
  </si>
  <si>
    <t>VDZ V11a</t>
  </si>
  <si>
    <t>114</t>
  </si>
  <si>
    <t>915121111</t>
  </si>
  <si>
    <t>Vodorovné dopravní značení stříkané barvou vodící čára bílá šířky 250 mm souvislá základní</t>
  </si>
  <si>
    <t>-501231308</t>
  </si>
  <si>
    <t>https://podminky.urs.cz/item/CS_URS_2022_01/915121111</t>
  </si>
  <si>
    <t>915131111</t>
  </si>
  <si>
    <t>Vodorovné dopravní značení stříkané barvou přechody pro chodce, šipky, symboly bílé základní</t>
  </si>
  <si>
    <t>-2030621066</t>
  </si>
  <si>
    <t>https://podminky.urs.cz/item/CS_URS_2022_01/915131111</t>
  </si>
  <si>
    <t>nápis BUS 4x</t>
  </si>
  <si>
    <t>915211111</t>
  </si>
  <si>
    <t>Vodorovné dopravní značení stříkaným plastem dělící čára šířky 125 mm souvislá bílá základní</t>
  </si>
  <si>
    <t>1316597405</t>
  </si>
  <si>
    <t>https://podminky.urs.cz/item/CS_URS_2022_01/915211111</t>
  </si>
  <si>
    <t>-710776585</t>
  </si>
  <si>
    <t>915221111</t>
  </si>
  <si>
    <t>Vodorovné dopravní značení stříkaným plastem vodící čára bílá šířky 250 mm souvislá základní</t>
  </si>
  <si>
    <t>-202192704</t>
  </si>
  <si>
    <t>https://podminky.urs.cz/item/CS_URS_2022_01/915221111</t>
  </si>
  <si>
    <t>915231111</t>
  </si>
  <si>
    <t>Vodorovné dopravní značení stříkaným plastem přechody pro chodce, šipky, symboly nápisy bílé základní</t>
  </si>
  <si>
    <t>1480791109</t>
  </si>
  <si>
    <t>https://podminky.urs.cz/item/CS_URS_2022_01/915231111</t>
  </si>
  <si>
    <t>1491788924</t>
  </si>
  <si>
    <t>"Osazení nájezdových obrub ve sjezdech"4</t>
  </si>
  <si>
    <t>-2058098276</t>
  </si>
  <si>
    <t>4*1,02 'Přepočtené koeficientem množství</t>
  </si>
  <si>
    <t>957482960</t>
  </si>
  <si>
    <t>965822837</t>
  </si>
  <si>
    <t>94*1,02 'Přepočtené koeficientem množství</t>
  </si>
  <si>
    <t>-2003247180</t>
  </si>
  <si>
    <t>-1972466156</t>
  </si>
  <si>
    <t>1297134781</t>
  </si>
  <si>
    <t>-2141361569</t>
  </si>
  <si>
    <t>Obrubník kamenný žulový obdélníkového průřezu o rozměrech 150x250x1000(500)s vnitřní zaoblenou hranou o poloměru 2cm</t>
  </si>
  <si>
    <t>916431112</t>
  </si>
  <si>
    <t>Osazení betonového bezbariérového obrubníku s ložem betonovým tl. 150 mm úložná šířka do 400 mm s boční opěrou</t>
  </si>
  <si>
    <t>1105221104</t>
  </si>
  <si>
    <t>https://podminky.urs.cz/item/CS_URS_2022_01/916431112</t>
  </si>
  <si>
    <t>Osazení bezbariérového obrubníku podél nástupní hrany, výška podsázky 160mm</t>
  </si>
  <si>
    <t>59217041</t>
  </si>
  <si>
    <t>obrubník betonový bezbariérový přímý</t>
  </si>
  <si>
    <t>-1384316148</t>
  </si>
  <si>
    <t>36*1,02 'Přepočtené koeficientem množství</t>
  </si>
  <si>
    <t>59217040</t>
  </si>
  <si>
    <t>obrubník betonový bezbariérový náběhový</t>
  </si>
  <si>
    <t>702078188</t>
  </si>
  <si>
    <t>919111213</t>
  </si>
  <si>
    <t>Řezání dilatačních spár v čerstvém cementobetonovém krytu vytvoření komůrky pro těsnící zálivku šířky 10 mm, hloubky 25 mm</t>
  </si>
  <si>
    <t>-2035897755</t>
  </si>
  <si>
    <t>https://podminky.urs.cz/item/CS_URS_2022_01/919111213</t>
  </si>
  <si>
    <t>919121112</t>
  </si>
  <si>
    <t>Utěsnění dilatačních spár zálivkou za studena v cementobetonovém nebo živičném krytu včetně adhezního nátěru s těsnicím profilem pod zálivkou, pro komůrky šířky 10 mm, hloubky 25 mm</t>
  </si>
  <si>
    <t>-895225143</t>
  </si>
  <si>
    <t>https://podminky.urs.cz/item/CS_URS_2022_01/919121112</t>
  </si>
  <si>
    <t>-1762555747</t>
  </si>
  <si>
    <t>919131111</t>
  </si>
  <si>
    <t>Vyztužení dilatačních spár v cementobetonovém krytu kluznými trny průměru 25 mm, délky 500 mm</t>
  </si>
  <si>
    <t>-1595906942</t>
  </si>
  <si>
    <t>https://podminky.urs.cz/item/CS_URS_2022_01/919131111</t>
  </si>
  <si>
    <t>Trny  délky 500mm (ocel 10216 hladká, průměru 25mm) osazeny ve vzdálenosti 0,50m. Trny opatřeny celoplošným plastovým povlakem.</t>
  </si>
  <si>
    <t>40/0,5</t>
  </si>
  <si>
    <t>919716111</t>
  </si>
  <si>
    <t>Ocelová výztuž cementobetonového krytu ze svařovaných sítí hmotnosti do 7,5 kg/m2</t>
  </si>
  <si>
    <t>-1540664871</t>
  </si>
  <si>
    <t>https://podminky.urs.cz/item/CS_URS_2022_01/919716111</t>
  </si>
  <si>
    <t>výztuž KARI sítí s oky 150/150/8</t>
  </si>
  <si>
    <t>199*0,005*1,1</t>
  </si>
  <si>
    <t>83</t>
  </si>
  <si>
    <t>-1312141061</t>
  </si>
  <si>
    <t>84</t>
  </si>
  <si>
    <t>919748111</t>
  </si>
  <si>
    <t>Provedení postřiku, popř. zdrsnění povrchu cementobetonového krytu nebo podkladu ochrannou emulzí</t>
  </si>
  <si>
    <t>-1583762004</t>
  </si>
  <si>
    <t>https://podminky.urs.cz/item/CS_URS_2022_01/919748111</t>
  </si>
  <si>
    <t>85</t>
  </si>
  <si>
    <t>24551090</t>
  </si>
  <si>
    <t>nástřik ochranný čerstvého betonu proti vysychání</t>
  </si>
  <si>
    <t>litr</t>
  </si>
  <si>
    <t>1259274697</t>
  </si>
  <si>
    <t>199*0,25 'Přepočtené koeficientem množství</t>
  </si>
  <si>
    <t>86</t>
  </si>
  <si>
    <t>935114121</t>
  </si>
  <si>
    <t>Štěrbinový odvodňovací betonový žlab se základem z betonu prostého a s obetonováním rozměru 450x500 mm bez obrubníku bez vnitřního spádu</t>
  </si>
  <si>
    <t>1689997113</t>
  </si>
  <si>
    <t>https://podminky.urs.cz/item/CS_URS_2022_01/935114121</t>
  </si>
  <si>
    <t>Dodávka a montáž štěrbinového žlabu s přerušovanou drážkou 400x500mm do betonového lože tl. 150mm z betonu C 16/20 s betonovou opěrou</t>
  </si>
  <si>
    <t>včetně 7ks odtokových vpustí, 1 čistícího kusu, ukončovacích čel, přechodového prstence pod čistící dílec 7ks (TZD-Q 600/45)</t>
  </si>
  <si>
    <t>včetně dilatačních desek, ochranného plechu a zálivky styčných spár trvale pružným tmelem dle podmínek výrobce</t>
  </si>
  <si>
    <t>120,4</t>
  </si>
  <si>
    <t>87</t>
  </si>
  <si>
    <t>938902113</t>
  </si>
  <si>
    <t>Profilace a čištění příkopů komunikací příkopovým rypadlem s odstraněním travnatého porostu nebo nánosu, s úpravou dna a svahů do předepsaného profilu a s naložením na dopravní prostředek nebo s přemístěním na hromady na vzdálenost do 20 m nezpevněných nebo zpevněných objemu nánosu přes 0,30 do 0,50 m3/m</t>
  </si>
  <si>
    <t>-578356875</t>
  </si>
  <si>
    <t>https://podminky.urs.cz/item/CS_URS_2022_01/938902113</t>
  </si>
  <si>
    <t>88</t>
  </si>
  <si>
    <t>-471890325</t>
  </si>
  <si>
    <t>89</t>
  </si>
  <si>
    <t>2055644485</t>
  </si>
  <si>
    <t>Odvoz suti na skládku do 8km:</t>
  </si>
  <si>
    <t>159,620*7</t>
  </si>
  <si>
    <t>90</t>
  </si>
  <si>
    <t>-66959233</t>
  </si>
  <si>
    <t>159,62</t>
  </si>
  <si>
    <t>91</t>
  </si>
  <si>
    <t>809182185</t>
  </si>
  <si>
    <t>92</t>
  </si>
  <si>
    <t>998275101</t>
  </si>
  <si>
    <t>Přesun hmot pro trubní vedení hloubené z trub kameninových pro kanalizace v otevřeném výkopu dopravní vzdálenost do 15 m</t>
  </si>
  <si>
    <t>207726558</t>
  </si>
  <si>
    <t>https://podminky.urs.cz/item/CS_URS_2022_01/998275101</t>
  </si>
  <si>
    <t>93</t>
  </si>
  <si>
    <t>854625396</t>
  </si>
  <si>
    <t>94</t>
  </si>
  <si>
    <t>1675155987</t>
  </si>
  <si>
    <t>201 - Trubní propust</t>
  </si>
  <si>
    <t>755571682</t>
  </si>
  <si>
    <t>348171112</t>
  </si>
  <si>
    <t>Osazení mostního ocelového zábradlí do bednění kapes říms</t>
  </si>
  <si>
    <t>288569654</t>
  </si>
  <si>
    <t>https://podminky.urs.cz/item/CS_URS_2022_01/348171112</t>
  </si>
  <si>
    <t>Osazení mostního zábradlí výšky 1.1m s kotevními plechy do betonových patek o rozměrech 400x400x800mm z betonu C25/30-4ks</t>
  </si>
  <si>
    <t>Včetně pomocného a spojovacího materiálu, bednění</t>
  </si>
  <si>
    <t>RMAT0001</t>
  </si>
  <si>
    <t>mostní ocelové zábradlí</t>
  </si>
  <si>
    <t>-1613404747</t>
  </si>
  <si>
    <t>Bezsloupkové ocelové mostní zábradlí se svislou výplní výšky 1100mm, délky 3000mm, 2ks</t>
  </si>
  <si>
    <t>žárově zinkováno + ochranné nátěry celké tl. 240um</t>
  </si>
  <si>
    <t>-343522126</t>
  </si>
  <si>
    <t>lože pod potrubí TZH DN800 tl. 100mm</t>
  </si>
  <si>
    <t>6*2*0,1</t>
  </si>
  <si>
    <t>-1897105206</t>
  </si>
  <si>
    <t>1227004246</t>
  </si>
  <si>
    <t>465513157</t>
  </si>
  <si>
    <t>Dlažba svahu u mostních opěr z upraveného lomového žulového kamene s vyspárováním maltou MC 25, šíře spáry 15 mm do betonového lože C 25/30 tloušťky 200 mm, plochy přes 10 m2</t>
  </si>
  <si>
    <t>1155305124</t>
  </si>
  <si>
    <t>https://podminky.urs.cz/item/CS_URS_2022_01/465513157</t>
  </si>
  <si>
    <t>opevnění čela vtoku a výtoku dlažbou z lomového kamene do betonového lože z betonu C25/30</t>
  </si>
  <si>
    <t>812442222</t>
  </si>
  <si>
    <t>Montáž potrubí z trub betonových hrdlových v otevřeném výkopu ve sklonu do 20 % podkladků pod trouby hrdlové DN od 600 do 800</t>
  </si>
  <si>
    <t>2017485691</t>
  </si>
  <si>
    <t>https://podminky.urs.cz/item/CS_URS_2022_01/812442222</t>
  </si>
  <si>
    <t>59223734</t>
  </si>
  <si>
    <t>podkladek pod trouby betonové/ŽB DN 600-800</t>
  </si>
  <si>
    <t>-359453172</t>
  </si>
  <si>
    <t>12*1,01 'Přepočtené koeficientem množství</t>
  </si>
  <si>
    <t>822472112</t>
  </si>
  <si>
    <t>Montáž potrubí z trub železobetonových hrdlových v otevřeném výkopu ve sklonu do 20 % s integrovaným pryžovým těsněním DN 800</t>
  </si>
  <si>
    <t>358957780</t>
  </si>
  <si>
    <t>https://podminky.urs.cz/item/CS_URS_2022_01/822472112</t>
  </si>
  <si>
    <t>montáž trub TZH DN800 včetně strojního seříznutí dle sklonu svahu na vtoku a výtoku</t>
  </si>
  <si>
    <t>59222002</t>
  </si>
  <si>
    <t>trouba ŽB hrdlová DN 800</t>
  </si>
  <si>
    <t>907758164</t>
  </si>
  <si>
    <t>6*1,01 'Přepočtené koeficientem množství</t>
  </si>
  <si>
    <t>-1496885744</t>
  </si>
  <si>
    <t>301 - Kanalizace dešťová</t>
  </si>
  <si>
    <t>115101201</t>
  </si>
  <si>
    <t>Čerpání vody na dopravní výšku do 10 m s uvažovaným průměrným přítokem do 500 l/min</t>
  </si>
  <si>
    <t>hod</t>
  </si>
  <si>
    <t>171518717</t>
  </si>
  <si>
    <t>https://podminky.urs.cz/item/CS_URS_2022_01/115101201</t>
  </si>
  <si>
    <t>132254204</t>
  </si>
  <si>
    <t>Hloubení zapažených rýh šířky přes 800 do 2 000 mm strojně s urovnáním dna do předepsaného profilu a spádu v hornině třídy těžitelnosti I skupiny 3 přes 100 do 500 m3</t>
  </si>
  <si>
    <t>1404637004</t>
  </si>
  <si>
    <t>https://podminky.urs.cz/item/CS_URS_2022_01/132254204</t>
  </si>
  <si>
    <t>-1472056297</t>
  </si>
  <si>
    <t>86*2*2</t>
  </si>
  <si>
    <t>-1824731120</t>
  </si>
  <si>
    <t>-12111080</t>
  </si>
  <si>
    <t>odvoz výkopů na skládku do 8km</t>
  </si>
  <si>
    <t>238</t>
  </si>
  <si>
    <t>1383524833</t>
  </si>
  <si>
    <t>238*1,9</t>
  </si>
  <si>
    <t>-1590960229</t>
  </si>
  <si>
    <t>uložení zeminy z výkopů</t>
  </si>
  <si>
    <t>-91053547</t>
  </si>
  <si>
    <t>zásyp rýhy kanalizace a zásyp jam okolo šachet do úrovně paraláně ze štěrkodrti  fr. 0/63</t>
  </si>
  <si>
    <t>86*1,53*0,3+0,5*1,5*4*1,5*3</t>
  </si>
  <si>
    <t>676407727</t>
  </si>
  <si>
    <t>52,974*2</t>
  </si>
  <si>
    <t>-63291326</t>
  </si>
  <si>
    <t>zásyp rýhy kanalizace a zásyp jam okolo šachet do úrovně paraláně ze štěrkodrti  fr. 0/8</t>
  </si>
  <si>
    <t>86*(1,53*0,635-3,14*0,2*0,2)</t>
  </si>
  <si>
    <t>104332689</t>
  </si>
  <si>
    <t>72,75*2</t>
  </si>
  <si>
    <t>-1378273963</t>
  </si>
  <si>
    <t>1515351733</t>
  </si>
  <si>
    <t>-1612347665</t>
  </si>
  <si>
    <t>lože pod potrubí TZH DN300 tl. 80mm, lože pod šachty tl. 100mm</t>
  </si>
  <si>
    <t>85,74*1,53*0,1+1,8*1,8*0,1*3</t>
  </si>
  <si>
    <t>452112112</t>
  </si>
  <si>
    <t>Osazení betonových dílců prstenců nebo rámů pod poklopy a mříže, výšky do 100 mm</t>
  </si>
  <si>
    <t>-1600741361</t>
  </si>
  <si>
    <t>https://podminky.urs.cz/item/CS_URS_2022_01/452112112</t>
  </si>
  <si>
    <t>59224011</t>
  </si>
  <si>
    <t>prstenec šachtový vyrovnávací betonový 625x100x60mm</t>
  </si>
  <si>
    <t>170225982</t>
  </si>
  <si>
    <t>59224012</t>
  </si>
  <si>
    <t>prstenec šachtový vyrovnávací betonový 625x100x80mm</t>
  </si>
  <si>
    <t>2086576931</t>
  </si>
  <si>
    <t>-1395624459</t>
  </si>
  <si>
    <t>85,74*1,53*0,08</t>
  </si>
  <si>
    <t>-512171428</t>
  </si>
  <si>
    <t>podkladní beton pod revizní šachty</t>
  </si>
  <si>
    <t>1576650980</t>
  </si>
  <si>
    <t>85,74*(0,205*1,53)</t>
  </si>
  <si>
    <t>460422619</t>
  </si>
  <si>
    <t>opevnění čela výtoku dlažbou z lomového kamene do betonového lože z betonu C25/30, včetně seříznutí potrubí TZH DN 300 ve sklonu svahu</t>
  </si>
  <si>
    <t>1082283187</t>
  </si>
  <si>
    <t>86*2</t>
  </si>
  <si>
    <t>-1705491460</t>
  </si>
  <si>
    <t>822372112</t>
  </si>
  <si>
    <t>Montáž potrubí z trub železobetonových hrdlových v otevřeném výkopu ve sklonu do 20 % s integrovaným pryžovým těsněním DN 300</t>
  </si>
  <si>
    <t>61806047</t>
  </si>
  <si>
    <t>https://podminky.urs.cz/item/CS_URS_2022_01/822372112</t>
  </si>
  <si>
    <t>59222020</t>
  </si>
  <si>
    <t>trouba ŽB hrdlová DN 300</t>
  </si>
  <si>
    <t>124481359</t>
  </si>
  <si>
    <t>85,74*1,01 'Přepočtené koeficientem množství</t>
  </si>
  <si>
    <t>894410101</t>
  </si>
  <si>
    <t>Osazení betonových dílců šachet kanalizačních dno DN 1000, výšky 600 mm</t>
  </si>
  <si>
    <t>1095269154</t>
  </si>
  <si>
    <t>https://podminky.urs.cz/item/CS_URS_2022_01/894410101</t>
  </si>
  <si>
    <t>59224337</t>
  </si>
  <si>
    <t>dno betonové šachty kanalizační přímé 100x60x40cm</t>
  </si>
  <si>
    <t>687284941</t>
  </si>
  <si>
    <t>dno včetně stupadel</t>
  </si>
  <si>
    <t>59224348</t>
  </si>
  <si>
    <t>těsnění elastomerové pro spojení šachetních dílů DN 1000</t>
  </si>
  <si>
    <t>549582072</t>
  </si>
  <si>
    <t>894410212</t>
  </si>
  <si>
    <t>Osazení betonových dílců šachet kanalizačních skruž rovná DN 1000, výšky 500 mm</t>
  </si>
  <si>
    <t>786257567</t>
  </si>
  <si>
    <t>https://podminky.urs.cz/item/CS_URS_2022_01/894410212</t>
  </si>
  <si>
    <t>skruž včetně stupadel</t>
  </si>
  <si>
    <t>59224068</t>
  </si>
  <si>
    <t>skruž betonová DN 1000x500 PS, 100x50x12cm</t>
  </si>
  <si>
    <t>816615499</t>
  </si>
  <si>
    <t>894410232</t>
  </si>
  <si>
    <t>Osazení betonových dílců šachet kanalizačních skruž přechodová (konus) DN 1000</t>
  </si>
  <si>
    <t>-435780381</t>
  </si>
  <si>
    <t>https://podminky.urs.cz/item/CS_URS_2022_01/894410232</t>
  </si>
  <si>
    <t>59224312</t>
  </si>
  <si>
    <t>kónus šachetní betonový kapsové plastové stupadlo 100x62,5x58cm</t>
  </si>
  <si>
    <t>1777887068</t>
  </si>
  <si>
    <t>899104112</t>
  </si>
  <si>
    <t>Osazení poklopů litinových a ocelových včetně rámů pro třídu zatížení D400, E600</t>
  </si>
  <si>
    <t>-1083880192</t>
  </si>
  <si>
    <t>https://podminky.urs.cz/item/CS_URS_2022_01/899104112</t>
  </si>
  <si>
    <t>55241003</t>
  </si>
  <si>
    <t>poklop kanalizační betonolitinový, rám betonolitinový 160mm, D 400 bez odvětrání</t>
  </si>
  <si>
    <t>87737075</t>
  </si>
  <si>
    <t>-1291690229</t>
  </si>
  <si>
    <t>438759931</t>
  </si>
  <si>
    <t>401 - Přeložka vedení VO</t>
  </si>
  <si>
    <t xml:space="preserve">    741 - Elektroinstalace - silnoproud</t>
  </si>
  <si>
    <t xml:space="preserve">    21-M - Elektromontáže</t>
  </si>
  <si>
    <t>242427781</t>
  </si>
  <si>
    <t>naložení zeminy pro odvoz na skládku</t>
  </si>
  <si>
    <t>1859297965</t>
  </si>
  <si>
    <t>3*1,9</t>
  </si>
  <si>
    <t>-2038962491</t>
  </si>
  <si>
    <t xml:space="preserve">uložení zeminy z výkopů </t>
  </si>
  <si>
    <t>741</t>
  </si>
  <si>
    <t>Elektroinstalace - silnoproud</t>
  </si>
  <si>
    <t>741410041</t>
  </si>
  <si>
    <t>Montáž uzemňovacího vedení s upevněním, propojením a připojením pomocí svorek v zemi s izolací spojů drátu nebo lana Ø do 10 mm v městské zástavbě</t>
  </si>
  <si>
    <t>105109361</t>
  </si>
  <si>
    <t>35441073</t>
  </si>
  <si>
    <t>drát D 10mm FeZn</t>
  </si>
  <si>
    <t>648519208</t>
  </si>
  <si>
    <t>741420021</t>
  </si>
  <si>
    <t>Montáž hromosvodného vedení svorek se 2 šrouby</t>
  </si>
  <si>
    <t>1433408732</t>
  </si>
  <si>
    <t>"včetně izolace svorky"4</t>
  </si>
  <si>
    <t>35441996</t>
  </si>
  <si>
    <t>svorka odbočovací a spojovací pro spojování kruhových a páskových vodičů, FeZn</t>
  </si>
  <si>
    <t>154590381</t>
  </si>
  <si>
    <t>741810001</t>
  </si>
  <si>
    <t>Zkoušky a prohlídky elektrických rozvodů a zařízení celková prohlídka a vyhotovení revizní zprávy pro objem montážních prací do 100 tis. Kč</t>
  </si>
  <si>
    <t>-1124201331</t>
  </si>
  <si>
    <t>"revize el. zařízení, vč. vyhotovení zprávy" 1</t>
  </si>
  <si>
    <t>998741101</t>
  </si>
  <si>
    <t>Přesun hmot pro silnoproud stanovený z hmotnosti přesunovaného materiálu vodorovná dopravní vzdálenost do 50 m v objektech výšky do 6 m</t>
  </si>
  <si>
    <t>-1508117845</t>
  </si>
  <si>
    <t>https://podminky.urs.cz/item/CS_URS_2022_01/998741101</t>
  </si>
  <si>
    <t>21-M</t>
  </si>
  <si>
    <t>Elektromontáže</t>
  </si>
  <si>
    <t>210204201</t>
  </si>
  <si>
    <t>Montáž elektrovýzbroje stožárů osvětlení 1 okruh</t>
  </si>
  <si>
    <t>-416788586</t>
  </si>
  <si>
    <t>https://podminky.urs.cz/item/CS_URS_2022_01/210204201</t>
  </si>
  <si>
    <t>úprava vedení v místě napojení kabelu na stožár VO</t>
  </si>
  <si>
    <t>210812035</t>
  </si>
  <si>
    <t>Montáž izolovaných kabelů měděných do 1 kV bez ukončení plných nebo laněných kulatých (např. CYKY, CHKE-R) uložených volně nebo v liště počtu a průřezu žil 4x16 mm2</t>
  </si>
  <si>
    <t>-517247206</t>
  </si>
  <si>
    <t>https://podminky.urs.cz/item/CS_URS_2022_01/210812035</t>
  </si>
  <si>
    <t>34111080</t>
  </si>
  <si>
    <t>kabel instalační jádro Cu plné izolace PVC plášť PVC 450/750V (CYKY) 4x16mm2</t>
  </si>
  <si>
    <t>-980085837</t>
  </si>
  <si>
    <t>36*1,15 'Přepočtené koeficientem množství</t>
  </si>
  <si>
    <t>218801311R</t>
  </si>
  <si>
    <t>Demontáž izolovaných vodičů měděných do 1 kV bez odpojení vodičů uložených volně plných a laněných s PVC pláštěm, bezhalogenových, ohniodolných (např. CY, CHAH-V) průřezu žíly 1,5 až 16 mm2</t>
  </si>
  <si>
    <t>-484677948</t>
  </si>
  <si>
    <t>demontáž stávajícího kabelu VO a uzemnění včetně likvidace,výkopu a zpětného záhozu</t>
  </si>
  <si>
    <t>460201603</t>
  </si>
  <si>
    <t>Hloubení nezapažených kabelových rýh strojně včetně urovnání dna s přemístěním výkopku do vzdálenosti 3 m od okraje jámy nebo s naložením na dopravní prostředek ostatních rozměrů v hornině třídy těžitelnosti I skupiny 3</t>
  </si>
  <si>
    <t>-1037710427</t>
  </si>
  <si>
    <t>https://podminky.urs.cz/item/CS_URS_2022_01/460201603</t>
  </si>
  <si>
    <t>0,3*0,8*36</t>
  </si>
  <si>
    <t>460341113</t>
  </si>
  <si>
    <t>Vodorovné přemístění (odvoz) horniny dopravními prostředky včetně složení, bez naložení a rozprostření jakékoliv třídy, na vzdálenost přes 500 do 1000 m</t>
  </si>
  <si>
    <t>-938342110</t>
  </si>
  <si>
    <t>https://podminky.urs.cz/item/CS_URS_2022_01/460341113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</si>
  <si>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</si>
  <si>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</si>
  <si>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-1416632591</t>
  </si>
  <si>
    <t>https://podminky.urs.cz/item/CS_URS_2022_01/460341121</t>
  </si>
  <si>
    <t>odvoz na skládku do 8km</t>
  </si>
  <si>
    <t>3*7</t>
  </si>
  <si>
    <t>460451162</t>
  </si>
  <si>
    <t>Zásyp kabelových rýh strojně s přemístěním sypaniny ze vzdálenosti do 10 m, s uložením výkopku ve vrstvách včetně zhutnění a urovnání povrchu šířky 35 cm hloubky 60 cm z horniny třídy těžitelnosti I skupiny 3</t>
  </si>
  <si>
    <t>-1374321476</t>
  </si>
  <si>
    <t>https://podminky.urs.cz/item/CS_URS_2022_01/460451162</t>
  </si>
  <si>
    <t>460490012</t>
  </si>
  <si>
    <t>Výstražná fólie z PVC pro krytí kabelů včetně vyrovnání povrchu rýhy, rozvinutí a uložení fólie šířky do 25 cm</t>
  </si>
  <si>
    <t>-437682565</t>
  </si>
  <si>
    <t>https://podminky.urs.cz/item/CS_URS_2022_01/460490012</t>
  </si>
  <si>
    <t>460520163</t>
  </si>
  <si>
    <t>Montáž trubek ochranných uložených volně do rýhy plastových tuhých, vnitřního průměru přes 50 do 90 mm</t>
  </si>
  <si>
    <t>-363306775</t>
  </si>
  <si>
    <t>https://podminky.urs.cz/item/CS_URS_2022_01/460520163</t>
  </si>
  <si>
    <t>34571363</t>
  </si>
  <si>
    <t>trubka elektroinstalační HDPE tuhá dvouplášťová korugovaná D 61/75mm</t>
  </si>
  <si>
    <t>1790804893</t>
  </si>
  <si>
    <t>460661111</t>
  </si>
  <si>
    <t>Kabelové lože z písku včetně podsypu, zhutnění a urovnání povrchu pro kabely nn bez zakrytí, šířky do 35 cm</t>
  </si>
  <si>
    <t>1555240549</t>
  </si>
  <si>
    <t>https://podminky.urs.cz/item/CS_URS_2022_01/460661111</t>
  </si>
  <si>
    <t>460791114</t>
  </si>
  <si>
    <t>Montáž trubek ochranných uložených volně do rýhy plastových tuhých, vnitřního průměru přes 90 do 110 mm</t>
  </si>
  <si>
    <t>2135856511</t>
  </si>
  <si>
    <t>https://podminky.urs.cz/item/CS_URS_2022_01/460791114</t>
  </si>
  <si>
    <t>34571365</t>
  </si>
  <si>
    <t>trubka elektroinstalační HDPE tuhá dvouplášťová korugovaná D 94/110mm</t>
  </si>
  <si>
    <t>-759257649</t>
  </si>
  <si>
    <t>14*1,05 'Přepočtené koeficientem množství</t>
  </si>
  <si>
    <t>469972111</t>
  </si>
  <si>
    <t>Odvoz suti a vybouraných hmot odvoz suti a vybouraných hmot do 1 km</t>
  </si>
  <si>
    <t>448911649</t>
  </si>
  <si>
    <t>https://podminky.urs.cz/item/CS_URS_2022_01/469972111</t>
  </si>
  <si>
    <t>469972121</t>
  </si>
  <si>
    <t>Odvoz suti a vybouraných hmot odvoz suti a vybouraných hmot Příplatek k ceně za každý další i započatý 1 km</t>
  </si>
  <si>
    <t>-188612485</t>
  </si>
  <si>
    <t>https://podminky.urs.cz/item/CS_URS_2022_01/469972121</t>
  </si>
  <si>
    <t>0,033*7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</si>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</sst>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0" fillId="5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3" xfId="0" applyNumberFormat="1" applyFont="1" applyBorder="1" applyAlignment="1"/>
    <xf numFmtId="166" fontId="30" fillId="0" borderId="14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3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3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043154000R" TargetMode="External"/><Relationship Id="rId3" Type="http://schemas.openxmlformats.org/officeDocument/2006/relationships/hyperlink" Target="https://podminky.urs.cz/item/CS_URS_2022_01/012303000" TargetMode="External"/><Relationship Id="rId7" Type="http://schemas.openxmlformats.org/officeDocument/2006/relationships/hyperlink" Target="https://podminky.urs.cz/item/CS_URS_2022_01/030001000" TargetMode="External"/><Relationship Id="rId12" Type="http://schemas.openxmlformats.org/officeDocument/2006/relationships/drawing" Target="../drawings/drawing2.xml"/><Relationship Id="rId2" Type="http://schemas.openxmlformats.org/officeDocument/2006/relationships/hyperlink" Target="https://podminky.urs.cz/item/CS_URS_2022_01/012203000" TargetMode="External"/><Relationship Id="rId1" Type="http://schemas.openxmlformats.org/officeDocument/2006/relationships/hyperlink" Target="https://podminky.urs.cz/item/CS_URS_2022_01/012103000" TargetMode="External"/><Relationship Id="rId6" Type="http://schemas.openxmlformats.org/officeDocument/2006/relationships/hyperlink" Target="https://podminky.urs.cz/item/CS_URS_2022_01/013274000" TargetMode="External"/><Relationship Id="rId11" Type="http://schemas.openxmlformats.org/officeDocument/2006/relationships/hyperlink" Target="https://podminky.urs.cz/item/CS_URS_2022_01/072103011R" TargetMode="External"/><Relationship Id="rId5" Type="http://schemas.openxmlformats.org/officeDocument/2006/relationships/hyperlink" Target="https://podminky.urs.cz/item/CS_URS_2022_01/013254000" TargetMode="External"/><Relationship Id="rId10" Type="http://schemas.openxmlformats.org/officeDocument/2006/relationships/hyperlink" Target="https://podminky.urs.cz/item/CS_URS_2022_01/072103001" TargetMode="External"/><Relationship Id="rId4" Type="http://schemas.openxmlformats.org/officeDocument/2006/relationships/hyperlink" Target="https://podminky.urs.cz/item/CS_URS_2022_01/013244000" TargetMode="External"/><Relationship Id="rId9" Type="http://schemas.openxmlformats.org/officeDocument/2006/relationships/hyperlink" Target="https://podminky.urs.cz/item/CS_URS_2022_01/04920300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1/171201231" TargetMode="External"/><Relationship Id="rId18" Type="http://schemas.openxmlformats.org/officeDocument/2006/relationships/hyperlink" Target="https://podminky.urs.cz/item/CS_URS_2022_01/213141111" TargetMode="External"/><Relationship Id="rId26" Type="http://schemas.openxmlformats.org/officeDocument/2006/relationships/hyperlink" Target="https://podminky.urs.cz/item/CS_URS_2022_01/564861111" TargetMode="External"/><Relationship Id="rId39" Type="http://schemas.openxmlformats.org/officeDocument/2006/relationships/hyperlink" Target="https://podminky.urs.cz/item/CS_URS_2022_01/966001211" TargetMode="External"/><Relationship Id="rId21" Type="http://schemas.openxmlformats.org/officeDocument/2006/relationships/hyperlink" Target="https://podminky.urs.cz/item/CS_URS_2022_01/564851011" TargetMode="External"/><Relationship Id="rId34" Type="http://schemas.openxmlformats.org/officeDocument/2006/relationships/hyperlink" Target="https://podminky.urs.cz/item/CS_URS_2022_01/916131213" TargetMode="External"/><Relationship Id="rId42" Type="http://schemas.openxmlformats.org/officeDocument/2006/relationships/hyperlink" Target="https://podminky.urs.cz/item/CS_URS_2022_01/997221861" TargetMode="External"/><Relationship Id="rId7" Type="http://schemas.openxmlformats.org/officeDocument/2006/relationships/hyperlink" Target="https://podminky.urs.cz/item/CS_URS_2022_01/162351103" TargetMode="External"/><Relationship Id="rId2" Type="http://schemas.openxmlformats.org/officeDocument/2006/relationships/hyperlink" Target="https://podminky.urs.cz/item/CS_URS_2022_01/113151111" TargetMode="External"/><Relationship Id="rId16" Type="http://schemas.openxmlformats.org/officeDocument/2006/relationships/hyperlink" Target="https://podminky.urs.cz/item/CS_URS_2022_01/171251201" TargetMode="External"/><Relationship Id="rId29" Type="http://schemas.openxmlformats.org/officeDocument/2006/relationships/hyperlink" Target="https://podminky.urs.cz/item/CS_URS_2022_01/596211113" TargetMode="External"/><Relationship Id="rId1" Type="http://schemas.openxmlformats.org/officeDocument/2006/relationships/hyperlink" Target="https://podminky.urs.cz/item/CS_URS_2022_01/113106134" TargetMode="External"/><Relationship Id="rId6" Type="http://schemas.openxmlformats.org/officeDocument/2006/relationships/hyperlink" Target="https://podminky.urs.cz/item/CS_URS_2022_01/122251104" TargetMode="External"/><Relationship Id="rId11" Type="http://schemas.openxmlformats.org/officeDocument/2006/relationships/hyperlink" Target="https://podminky.urs.cz/item/CS_URS_2022_01/167151101" TargetMode="External"/><Relationship Id="rId24" Type="http://schemas.openxmlformats.org/officeDocument/2006/relationships/hyperlink" Target="https://podminky.urs.cz/item/CS_URS_2022_01/564861011" TargetMode="External"/><Relationship Id="rId32" Type="http://schemas.openxmlformats.org/officeDocument/2006/relationships/hyperlink" Target="https://podminky.urs.cz/item/CS_URS_2022_01/596212213" TargetMode="External"/><Relationship Id="rId37" Type="http://schemas.openxmlformats.org/officeDocument/2006/relationships/hyperlink" Target="https://podminky.urs.cz/item/CS_URS_2022_01/936104211" TargetMode="External"/><Relationship Id="rId40" Type="http://schemas.openxmlformats.org/officeDocument/2006/relationships/hyperlink" Target="https://podminky.urs.cz/item/CS_URS_2022_01/997221561" TargetMode="External"/><Relationship Id="rId45" Type="http://schemas.openxmlformats.org/officeDocument/2006/relationships/hyperlink" Target="https://podminky.urs.cz/item/CS_URS_2022_01/460742133" TargetMode="External"/><Relationship Id="rId5" Type="http://schemas.openxmlformats.org/officeDocument/2006/relationships/hyperlink" Target="https://podminky.urs.cz/item/CS_URS_2022_01/122251104" TargetMode="External"/><Relationship Id="rId15" Type="http://schemas.openxmlformats.org/officeDocument/2006/relationships/hyperlink" Target="https://podminky.urs.cz/item/CS_URS_2022_01/171251201" TargetMode="External"/><Relationship Id="rId23" Type="http://schemas.openxmlformats.org/officeDocument/2006/relationships/hyperlink" Target="https://podminky.urs.cz/item/CS_URS_2022_01/564851111" TargetMode="External"/><Relationship Id="rId28" Type="http://schemas.openxmlformats.org/officeDocument/2006/relationships/hyperlink" Target="https://podminky.urs.cz/item/CS_URS_2022_01/596211110" TargetMode="External"/><Relationship Id="rId36" Type="http://schemas.openxmlformats.org/officeDocument/2006/relationships/hyperlink" Target="https://podminky.urs.cz/item/CS_URS_2022_01/916231213" TargetMode="External"/><Relationship Id="rId10" Type="http://schemas.openxmlformats.org/officeDocument/2006/relationships/hyperlink" Target="https://podminky.urs.cz/item/CS_URS_2022_01/162751115" TargetMode="External"/><Relationship Id="rId19" Type="http://schemas.openxmlformats.org/officeDocument/2006/relationships/hyperlink" Target="https://podminky.urs.cz/item/CS_URS_2022_01/564661111" TargetMode="External"/><Relationship Id="rId31" Type="http://schemas.openxmlformats.org/officeDocument/2006/relationships/hyperlink" Target="https://podminky.urs.cz/item/CS_URS_2022_01/596212210" TargetMode="External"/><Relationship Id="rId44" Type="http://schemas.openxmlformats.org/officeDocument/2006/relationships/hyperlink" Target="https://podminky.urs.cz/item/CS_URS_2022_01/460671113" TargetMode="External"/><Relationship Id="rId4" Type="http://schemas.openxmlformats.org/officeDocument/2006/relationships/hyperlink" Target="https://podminky.urs.cz/item/CS_URS_2022_01/121151126" TargetMode="External"/><Relationship Id="rId9" Type="http://schemas.openxmlformats.org/officeDocument/2006/relationships/hyperlink" Target="https://podminky.urs.cz/item/CS_URS_2022_01/162751115" TargetMode="External"/><Relationship Id="rId14" Type="http://schemas.openxmlformats.org/officeDocument/2006/relationships/hyperlink" Target="https://podminky.urs.cz/item/CS_URS_2022_01/171201231" TargetMode="External"/><Relationship Id="rId22" Type="http://schemas.openxmlformats.org/officeDocument/2006/relationships/hyperlink" Target="https://podminky.urs.cz/item/CS_URS_2022_01/564851111" TargetMode="External"/><Relationship Id="rId27" Type="http://schemas.openxmlformats.org/officeDocument/2006/relationships/hyperlink" Target="https://podminky.urs.cz/item/CS_URS_2022_01/596211110" TargetMode="External"/><Relationship Id="rId30" Type="http://schemas.openxmlformats.org/officeDocument/2006/relationships/hyperlink" Target="https://podminky.urs.cz/item/CS_URS_2022_01/596211210" TargetMode="External"/><Relationship Id="rId35" Type="http://schemas.openxmlformats.org/officeDocument/2006/relationships/hyperlink" Target="https://podminky.urs.cz/item/CS_URS_2022_01/916131213" TargetMode="External"/><Relationship Id="rId43" Type="http://schemas.openxmlformats.org/officeDocument/2006/relationships/hyperlink" Target="https://podminky.urs.cz/item/CS_URS_2022_01/998225111" TargetMode="External"/><Relationship Id="rId8" Type="http://schemas.openxmlformats.org/officeDocument/2006/relationships/hyperlink" Target="https://podminky.urs.cz/item/CS_URS_2022_01/162551108" TargetMode="External"/><Relationship Id="rId3" Type="http://schemas.openxmlformats.org/officeDocument/2006/relationships/hyperlink" Target="https://podminky.urs.cz/item/CS_URS_2022_01/113202111" TargetMode="External"/><Relationship Id="rId12" Type="http://schemas.openxmlformats.org/officeDocument/2006/relationships/hyperlink" Target="https://podminky.urs.cz/item/CS_URS_2022_01/171151131" TargetMode="External"/><Relationship Id="rId17" Type="http://schemas.openxmlformats.org/officeDocument/2006/relationships/hyperlink" Target="https://podminky.urs.cz/item/CS_URS_2022_01/181951112" TargetMode="External"/><Relationship Id="rId25" Type="http://schemas.openxmlformats.org/officeDocument/2006/relationships/hyperlink" Target="https://podminky.urs.cz/item/CS_URS_2022_01/564861011" TargetMode="External"/><Relationship Id="rId33" Type="http://schemas.openxmlformats.org/officeDocument/2006/relationships/hyperlink" Target="https://podminky.urs.cz/item/CS_URS_2022_01/914111111" TargetMode="External"/><Relationship Id="rId38" Type="http://schemas.openxmlformats.org/officeDocument/2006/relationships/hyperlink" Target="https://podminky.urs.cz/item/CS_URS_2022_01/936104213" TargetMode="External"/><Relationship Id="rId46" Type="http://schemas.openxmlformats.org/officeDocument/2006/relationships/drawing" Target="../drawings/drawing3.xml"/><Relationship Id="rId20" Type="http://schemas.openxmlformats.org/officeDocument/2006/relationships/hyperlink" Target="https://podminky.urs.cz/item/CS_URS_2022_01/564681111" TargetMode="External"/><Relationship Id="rId41" Type="http://schemas.openxmlformats.org/officeDocument/2006/relationships/hyperlink" Target="https://podminky.urs.cz/item/CS_URS_2022_01/997221569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185804312" TargetMode="External"/><Relationship Id="rId13" Type="http://schemas.openxmlformats.org/officeDocument/2006/relationships/drawing" Target="../drawings/drawing4.xml"/><Relationship Id="rId3" Type="http://schemas.openxmlformats.org/officeDocument/2006/relationships/hyperlink" Target="https://podminky.urs.cz/item/CS_URS_2022_01/112101102" TargetMode="External"/><Relationship Id="rId7" Type="http://schemas.openxmlformats.org/officeDocument/2006/relationships/hyperlink" Target="https://podminky.urs.cz/item/CS_URS_2022_01/181951111" TargetMode="External"/><Relationship Id="rId12" Type="http://schemas.openxmlformats.org/officeDocument/2006/relationships/hyperlink" Target="https://podminky.urs.cz/item/CS_URS_2022_01/998232110" TargetMode="External"/><Relationship Id="rId2" Type="http://schemas.openxmlformats.org/officeDocument/2006/relationships/hyperlink" Target="https://podminky.urs.cz/item/CS_URS_2022_01/111211232" TargetMode="External"/><Relationship Id="rId1" Type="http://schemas.openxmlformats.org/officeDocument/2006/relationships/hyperlink" Target="https://podminky.urs.cz/item/CS_URS_2022_01/111211101" TargetMode="External"/><Relationship Id="rId6" Type="http://schemas.openxmlformats.org/officeDocument/2006/relationships/hyperlink" Target="https://podminky.urs.cz/item/CS_URS_2022_01/181411131" TargetMode="External"/><Relationship Id="rId11" Type="http://schemas.openxmlformats.org/officeDocument/2006/relationships/hyperlink" Target="https://podminky.urs.cz/item/CS_URS_2022_01/997013509" TargetMode="External"/><Relationship Id="rId5" Type="http://schemas.openxmlformats.org/officeDocument/2006/relationships/hyperlink" Target="https://podminky.urs.cz/item/CS_URS_2022_01/181351113" TargetMode="External"/><Relationship Id="rId10" Type="http://schemas.openxmlformats.org/officeDocument/2006/relationships/hyperlink" Target="https://podminky.urs.cz/item/CS_URS_2022_01/997013501" TargetMode="External"/><Relationship Id="rId4" Type="http://schemas.openxmlformats.org/officeDocument/2006/relationships/hyperlink" Target="https://podminky.urs.cz/item/CS_URS_2022_01/112251102" TargetMode="External"/><Relationship Id="rId9" Type="http://schemas.openxmlformats.org/officeDocument/2006/relationships/hyperlink" Target="https://podminky.urs.cz/item/CS_URS_2022_01/185851121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1/171251201" TargetMode="External"/><Relationship Id="rId18" Type="http://schemas.openxmlformats.org/officeDocument/2006/relationships/hyperlink" Target="https://podminky.urs.cz/item/CS_URS_2022_01/359901211" TargetMode="External"/><Relationship Id="rId26" Type="http://schemas.openxmlformats.org/officeDocument/2006/relationships/hyperlink" Target="https://podminky.urs.cz/item/CS_URS_2022_01/564861011" TargetMode="External"/><Relationship Id="rId39" Type="http://schemas.openxmlformats.org/officeDocument/2006/relationships/hyperlink" Target="https://podminky.urs.cz/item/CS_URS_2022_01/577144131" TargetMode="External"/><Relationship Id="rId21" Type="http://schemas.openxmlformats.org/officeDocument/2006/relationships/hyperlink" Target="https://podminky.urs.cz/item/CS_URS_2022_01/452311121" TargetMode="External"/><Relationship Id="rId34" Type="http://schemas.openxmlformats.org/officeDocument/2006/relationships/hyperlink" Target="https://podminky.urs.cz/item/CS_URS_2022_01/573191111" TargetMode="External"/><Relationship Id="rId42" Type="http://schemas.openxmlformats.org/officeDocument/2006/relationships/hyperlink" Target="https://podminky.urs.cz/item/CS_URS_2022_01/831312121" TargetMode="External"/><Relationship Id="rId47" Type="http://schemas.openxmlformats.org/officeDocument/2006/relationships/hyperlink" Target="https://podminky.urs.cz/item/CS_URS_2022_01/895941361" TargetMode="External"/><Relationship Id="rId50" Type="http://schemas.openxmlformats.org/officeDocument/2006/relationships/hyperlink" Target="https://podminky.urs.cz/item/CS_URS_2022_01/899204112" TargetMode="External"/><Relationship Id="rId55" Type="http://schemas.openxmlformats.org/officeDocument/2006/relationships/hyperlink" Target="https://podminky.urs.cz/item/CS_URS_2022_01/919122111" TargetMode="External"/><Relationship Id="rId63" Type="http://schemas.openxmlformats.org/officeDocument/2006/relationships/hyperlink" Target="https://podminky.urs.cz/item/CS_URS_2022_01/230170015" TargetMode="External"/><Relationship Id="rId7" Type="http://schemas.openxmlformats.org/officeDocument/2006/relationships/hyperlink" Target="https://podminky.urs.cz/item/CS_URS_2022_01/162351103" TargetMode="External"/><Relationship Id="rId2" Type="http://schemas.openxmlformats.org/officeDocument/2006/relationships/hyperlink" Target="https://podminky.urs.cz/item/CS_URS_2022_01/113202111" TargetMode="External"/><Relationship Id="rId16" Type="http://schemas.openxmlformats.org/officeDocument/2006/relationships/hyperlink" Target="https://podminky.urs.cz/item/CS_URS_2022_01/181951112" TargetMode="External"/><Relationship Id="rId29" Type="http://schemas.openxmlformats.org/officeDocument/2006/relationships/hyperlink" Target="https://podminky.urs.cz/item/CS_URS_2022_01/565176111" TargetMode="External"/><Relationship Id="rId11" Type="http://schemas.openxmlformats.org/officeDocument/2006/relationships/hyperlink" Target="https://podminky.urs.cz/item/CS_URS_2022_01/171201231" TargetMode="External"/><Relationship Id="rId24" Type="http://schemas.openxmlformats.org/officeDocument/2006/relationships/hyperlink" Target="https://podminky.urs.cz/item/CS_URS_2022_01/564661111" TargetMode="External"/><Relationship Id="rId32" Type="http://schemas.openxmlformats.org/officeDocument/2006/relationships/hyperlink" Target="https://podminky.urs.cz/item/CS_URS_2022_01/569903311" TargetMode="External"/><Relationship Id="rId37" Type="http://schemas.openxmlformats.org/officeDocument/2006/relationships/hyperlink" Target="https://podminky.urs.cz/item/CS_URS_2022_01/573211109" TargetMode="External"/><Relationship Id="rId40" Type="http://schemas.openxmlformats.org/officeDocument/2006/relationships/hyperlink" Target="https://podminky.urs.cz/item/CS_URS_2022_01/577145132" TargetMode="External"/><Relationship Id="rId45" Type="http://schemas.openxmlformats.org/officeDocument/2006/relationships/hyperlink" Target="https://podminky.urs.cz/item/CS_URS_2022_01/895941343" TargetMode="External"/><Relationship Id="rId53" Type="http://schemas.openxmlformats.org/officeDocument/2006/relationships/hyperlink" Target="https://podminky.urs.cz/item/CS_URS_2022_01/916131213" TargetMode="External"/><Relationship Id="rId58" Type="http://schemas.openxmlformats.org/officeDocument/2006/relationships/hyperlink" Target="https://podminky.urs.cz/item/CS_URS_2022_01/997221569" TargetMode="External"/><Relationship Id="rId5" Type="http://schemas.openxmlformats.org/officeDocument/2006/relationships/hyperlink" Target="https://podminky.urs.cz/item/CS_URS_2022_01/151101101" TargetMode="External"/><Relationship Id="rId61" Type="http://schemas.openxmlformats.org/officeDocument/2006/relationships/hyperlink" Target="https://podminky.urs.cz/item/CS_URS_2022_01/998225111" TargetMode="External"/><Relationship Id="rId19" Type="http://schemas.openxmlformats.org/officeDocument/2006/relationships/hyperlink" Target="https://podminky.urs.cz/item/CS_URS_2022_01/386130101" TargetMode="External"/><Relationship Id="rId14" Type="http://schemas.openxmlformats.org/officeDocument/2006/relationships/hyperlink" Target="https://podminky.urs.cz/item/CS_URS_2022_01/174151101" TargetMode="External"/><Relationship Id="rId22" Type="http://schemas.openxmlformats.org/officeDocument/2006/relationships/hyperlink" Target="https://podminky.urs.cz/item/CS_URS_2022_01/452311131" TargetMode="External"/><Relationship Id="rId27" Type="http://schemas.openxmlformats.org/officeDocument/2006/relationships/hyperlink" Target="https://podminky.urs.cz/item/CS_URS_2022_01/564861011" TargetMode="External"/><Relationship Id="rId30" Type="http://schemas.openxmlformats.org/officeDocument/2006/relationships/hyperlink" Target="https://podminky.urs.cz/item/CS_URS_2022_01/567122114" TargetMode="External"/><Relationship Id="rId35" Type="http://schemas.openxmlformats.org/officeDocument/2006/relationships/hyperlink" Target="https://podminky.urs.cz/item/CS_URS_2022_01/573211109" TargetMode="External"/><Relationship Id="rId43" Type="http://schemas.openxmlformats.org/officeDocument/2006/relationships/hyperlink" Target="https://podminky.urs.cz/item/CS_URS_2022_01/837311221" TargetMode="External"/><Relationship Id="rId48" Type="http://schemas.openxmlformats.org/officeDocument/2006/relationships/hyperlink" Target="https://podminky.urs.cz/item/CS_URS_2022_01/895941362" TargetMode="External"/><Relationship Id="rId56" Type="http://schemas.openxmlformats.org/officeDocument/2006/relationships/hyperlink" Target="https://podminky.urs.cz/item/CS_URS_2022_01/919735112" TargetMode="External"/><Relationship Id="rId64" Type="http://schemas.openxmlformats.org/officeDocument/2006/relationships/drawing" Target="../drawings/drawing5.xml"/><Relationship Id="rId8" Type="http://schemas.openxmlformats.org/officeDocument/2006/relationships/hyperlink" Target="https://podminky.urs.cz/item/CS_URS_2022_01/162751115" TargetMode="External"/><Relationship Id="rId51" Type="http://schemas.openxmlformats.org/officeDocument/2006/relationships/hyperlink" Target="https://podminky.urs.cz/item/CS_URS_2022_01/916131213" TargetMode="External"/><Relationship Id="rId3" Type="http://schemas.openxmlformats.org/officeDocument/2006/relationships/hyperlink" Target="https://podminky.urs.cz/item/CS_URS_2022_01/122251103" TargetMode="External"/><Relationship Id="rId12" Type="http://schemas.openxmlformats.org/officeDocument/2006/relationships/hyperlink" Target="https://podminky.urs.cz/item/CS_URS_2022_01/171201231" TargetMode="External"/><Relationship Id="rId17" Type="http://schemas.openxmlformats.org/officeDocument/2006/relationships/hyperlink" Target="https://podminky.urs.cz/item/CS_URS_2022_01/213141111" TargetMode="External"/><Relationship Id="rId25" Type="http://schemas.openxmlformats.org/officeDocument/2006/relationships/hyperlink" Target="https://podminky.urs.cz/item/CS_URS_2022_01/564761101" TargetMode="External"/><Relationship Id="rId33" Type="http://schemas.openxmlformats.org/officeDocument/2006/relationships/hyperlink" Target="https://podminky.urs.cz/item/CS_URS_2022_01/573191111" TargetMode="External"/><Relationship Id="rId38" Type="http://schemas.openxmlformats.org/officeDocument/2006/relationships/hyperlink" Target="https://podminky.urs.cz/item/CS_URS_2022_01/577144131" TargetMode="External"/><Relationship Id="rId46" Type="http://schemas.openxmlformats.org/officeDocument/2006/relationships/hyperlink" Target="https://podminky.urs.cz/item/CS_URS_2022_01/895941351" TargetMode="External"/><Relationship Id="rId59" Type="http://schemas.openxmlformats.org/officeDocument/2006/relationships/hyperlink" Target="https://podminky.urs.cz/item/CS_URS_2022_01/997221861" TargetMode="External"/><Relationship Id="rId20" Type="http://schemas.openxmlformats.org/officeDocument/2006/relationships/hyperlink" Target="https://podminky.urs.cz/item/CS_URS_2022_01/451573111" TargetMode="External"/><Relationship Id="rId41" Type="http://schemas.openxmlformats.org/officeDocument/2006/relationships/hyperlink" Target="https://podminky.urs.cz/item/CS_URS_2022_01/812372222" TargetMode="External"/><Relationship Id="rId54" Type="http://schemas.openxmlformats.org/officeDocument/2006/relationships/hyperlink" Target="https://podminky.urs.cz/item/CS_URS_2022_01/916241213" TargetMode="External"/><Relationship Id="rId62" Type="http://schemas.openxmlformats.org/officeDocument/2006/relationships/hyperlink" Target="https://podminky.urs.cz/item/CS_URS_2022_01/998274101" TargetMode="External"/><Relationship Id="rId1" Type="http://schemas.openxmlformats.org/officeDocument/2006/relationships/hyperlink" Target="https://podminky.urs.cz/item/CS_URS_2022_01/113154124" TargetMode="External"/><Relationship Id="rId6" Type="http://schemas.openxmlformats.org/officeDocument/2006/relationships/hyperlink" Target="https://podminky.urs.cz/item/CS_URS_2022_01/151101111" TargetMode="External"/><Relationship Id="rId15" Type="http://schemas.openxmlformats.org/officeDocument/2006/relationships/hyperlink" Target="https://podminky.urs.cz/item/CS_URS_2022_01/174151101" TargetMode="External"/><Relationship Id="rId23" Type="http://schemas.openxmlformats.org/officeDocument/2006/relationships/hyperlink" Target="https://podminky.urs.cz/item/CS_URS_2022_01/452312131" TargetMode="External"/><Relationship Id="rId28" Type="http://schemas.openxmlformats.org/officeDocument/2006/relationships/hyperlink" Target="https://podminky.urs.cz/item/CS_URS_2022_01/565155111" TargetMode="External"/><Relationship Id="rId36" Type="http://schemas.openxmlformats.org/officeDocument/2006/relationships/hyperlink" Target="https://podminky.urs.cz/item/CS_URS_2022_01/573211109" TargetMode="External"/><Relationship Id="rId49" Type="http://schemas.openxmlformats.org/officeDocument/2006/relationships/hyperlink" Target="https://podminky.urs.cz/item/CS_URS_2022_01/895941366" TargetMode="External"/><Relationship Id="rId57" Type="http://schemas.openxmlformats.org/officeDocument/2006/relationships/hyperlink" Target="https://podminky.urs.cz/item/CS_URS_2022_01/997221561" TargetMode="External"/><Relationship Id="rId10" Type="http://schemas.openxmlformats.org/officeDocument/2006/relationships/hyperlink" Target="https://podminky.urs.cz/item/CS_URS_2022_01/167151101" TargetMode="External"/><Relationship Id="rId31" Type="http://schemas.openxmlformats.org/officeDocument/2006/relationships/hyperlink" Target="https://podminky.urs.cz/item/CS_URS_2022_01/567132115" TargetMode="External"/><Relationship Id="rId44" Type="http://schemas.openxmlformats.org/officeDocument/2006/relationships/hyperlink" Target="https://podminky.urs.cz/item/CS_URS_2022_01/837312221" TargetMode="External"/><Relationship Id="rId52" Type="http://schemas.openxmlformats.org/officeDocument/2006/relationships/hyperlink" Target="https://podminky.urs.cz/item/CS_URS_2022_01/916131213" TargetMode="External"/><Relationship Id="rId60" Type="http://schemas.openxmlformats.org/officeDocument/2006/relationships/hyperlink" Target="https://podminky.urs.cz/item/CS_URS_2022_01/997221875" TargetMode="External"/><Relationship Id="rId4" Type="http://schemas.openxmlformats.org/officeDocument/2006/relationships/hyperlink" Target="https://podminky.urs.cz/item/CS_URS_2022_01/122251104" TargetMode="External"/><Relationship Id="rId9" Type="http://schemas.openxmlformats.org/officeDocument/2006/relationships/hyperlink" Target="https://podminky.urs.cz/item/CS_URS_2022_01/162751115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2_01/564861011" TargetMode="External"/><Relationship Id="rId21" Type="http://schemas.openxmlformats.org/officeDocument/2006/relationships/hyperlink" Target="https://podminky.urs.cz/item/CS_URS_2022_01/452311131" TargetMode="External"/><Relationship Id="rId42" Type="http://schemas.openxmlformats.org/officeDocument/2006/relationships/hyperlink" Target="https://podminky.urs.cz/item/CS_URS_2022_01/831312121" TargetMode="External"/><Relationship Id="rId47" Type="http://schemas.openxmlformats.org/officeDocument/2006/relationships/hyperlink" Target="https://podminky.urs.cz/item/CS_URS_2022_01/895941313" TargetMode="External"/><Relationship Id="rId63" Type="http://schemas.openxmlformats.org/officeDocument/2006/relationships/hyperlink" Target="https://podminky.urs.cz/item/CS_URS_2022_01/919121112" TargetMode="External"/><Relationship Id="rId68" Type="http://schemas.openxmlformats.org/officeDocument/2006/relationships/hyperlink" Target="https://podminky.urs.cz/item/CS_URS_2022_01/919748111" TargetMode="External"/><Relationship Id="rId16" Type="http://schemas.openxmlformats.org/officeDocument/2006/relationships/hyperlink" Target="https://podminky.urs.cz/item/CS_URS_2022_01/212752101" TargetMode="External"/><Relationship Id="rId11" Type="http://schemas.openxmlformats.org/officeDocument/2006/relationships/hyperlink" Target="https://podminky.urs.cz/item/CS_URS_2022_01/171201231" TargetMode="External"/><Relationship Id="rId24" Type="http://schemas.openxmlformats.org/officeDocument/2006/relationships/hyperlink" Target="https://podminky.urs.cz/item/CS_URS_2022_01/564861011" TargetMode="External"/><Relationship Id="rId32" Type="http://schemas.openxmlformats.org/officeDocument/2006/relationships/hyperlink" Target="https://podminky.urs.cz/item/CS_URS_2022_01/573191111" TargetMode="External"/><Relationship Id="rId37" Type="http://schemas.openxmlformats.org/officeDocument/2006/relationships/hyperlink" Target="https://podminky.urs.cz/item/CS_URS_2022_01/577144131" TargetMode="External"/><Relationship Id="rId40" Type="http://schemas.openxmlformats.org/officeDocument/2006/relationships/hyperlink" Target="https://podminky.urs.cz/item/CS_URS_2022_01/632481213" TargetMode="External"/><Relationship Id="rId45" Type="http://schemas.openxmlformats.org/officeDocument/2006/relationships/hyperlink" Target="https://podminky.urs.cz/item/CS_URS_2022_01/895211131" TargetMode="External"/><Relationship Id="rId53" Type="http://schemas.openxmlformats.org/officeDocument/2006/relationships/hyperlink" Target="https://podminky.urs.cz/item/CS_URS_2022_01/915211111" TargetMode="External"/><Relationship Id="rId58" Type="http://schemas.openxmlformats.org/officeDocument/2006/relationships/hyperlink" Target="https://podminky.urs.cz/item/CS_URS_2022_01/916131213" TargetMode="External"/><Relationship Id="rId66" Type="http://schemas.openxmlformats.org/officeDocument/2006/relationships/hyperlink" Target="https://podminky.urs.cz/item/CS_URS_2022_01/919716111" TargetMode="External"/><Relationship Id="rId74" Type="http://schemas.openxmlformats.org/officeDocument/2006/relationships/hyperlink" Target="https://podminky.urs.cz/item/CS_URS_2022_01/998225111" TargetMode="External"/><Relationship Id="rId5" Type="http://schemas.openxmlformats.org/officeDocument/2006/relationships/hyperlink" Target="https://podminky.urs.cz/item/CS_URS_2022_01/151101111" TargetMode="External"/><Relationship Id="rId61" Type="http://schemas.openxmlformats.org/officeDocument/2006/relationships/hyperlink" Target="https://podminky.urs.cz/item/CS_URS_2022_01/916431112" TargetMode="External"/><Relationship Id="rId19" Type="http://schemas.openxmlformats.org/officeDocument/2006/relationships/hyperlink" Target="https://podminky.urs.cz/item/CS_URS_2022_01/451573111" TargetMode="External"/><Relationship Id="rId14" Type="http://schemas.openxmlformats.org/officeDocument/2006/relationships/hyperlink" Target="https://podminky.urs.cz/item/CS_URS_2022_01/174151101" TargetMode="External"/><Relationship Id="rId22" Type="http://schemas.openxmlformats.org/officeDocument/2006/relationships/hyperlink" Target="https://podminky.urs.cz/item/CS_URS_2022_01/452312131" TargetMode="External"/><Relationship Id="rId27" Type="http://schemas.openxmlformats.org/officeDocument/2006/relationships/hyperlink" Target="https://podminky.urs.cz/item/CS_URS_2022_01/565176111" TargetMode="External"/><Relationship Id="rId30" Type="http://schemas.openxmlformats.org/officeDocument/2006/relationships/hyperlink" Target="https://podminky.urs.cz/item/CS_URS_2022_01/569903311" TargetMode="External"/><Relationship Id="rId35" Type="http://schemas.openxmlformats.org/officeDocument/2006/relationships/hyperlink" Target="https://podminky.urs.cz/item/CS_URS_2022_01/573211109" TargetMode="External"/><Relationship Id="rId43" Type="http://schemas.openxmlformats.org/officeDocument/2006/relationships/hyperlink" Target="https://podminky.urs.cz/item/CS_URS_2022_01/837311221" TargetMode="External"/><Relationship Id="rId48" Type="http://schemas.openxmlformats.org/officeDocument/2006/relationships/hyperlink" Target="https://podminky.urs.cz/item/CS_URS_2022_01/899331111" TargetMode="External"/><Relationship Id="rId56" Type="http://schemas.openxmlformats.org/officeDocument/2006/relationships/hyperlink" Target="https://podminky.urs.cz/item/CS_URS_2022_01/915231111" TargetMode="External"/><Relationship Id="rId64" Type="http://schemas.openxmlformats.org/officeDocument/2006/relationships/hyperlink" Target="https://podminky.urs.cz/item/CS_URS_2022_01/919122111" TargetMode="External"/><Relationship Id="rId69" Type="http://schemas.openxmlformats.org/officeDocument/2006/relationships/hyperlink" Target="https://podminky.urs.cz/item/CS_URS_2022_01/935114121" TargetMode="External"/><Relationship Id="rId77" Type="http://schemas.openxmlformats.org/officeDocument/2006/relationships/drawing" Target="../drawings/drawing6.xml"/><Relationship Id="rId8" Type="http://schemas.openxmlformats.org/officeDocument/2006/relationships/hyperlink" Target="https://podminky.urs.cz/item/CS_URS_2022_01/162751115" TargetMode="External"/><Relationship Id="rId51" Type="http://schemas.openxmlformats.org/officeDocument/2006/relationships/hyperlink" Target="https://podminky.urs.cz/item/CS_URS_2022_01/915121111" TargetMode="External"/><Relationship Id="rId72" Type="http://schemas.openxmlformats.org/officeDocument/2006/relationships/hyperlink" Target="https://podminky.urs.cz/item/CS_URS_2022_01/997221569" TargetMode="External"/><Relationship Id="rId3" Type="http://schemas.openxmlformats.org/officeDocument/2006/relationships/hyperlink" Target="https://podminky.urs.cz/item/CS_URS_2022_01/122251104" TargetMode="External"/><Relationship Id="rId12" Type="http://schemas.openxmlformats.org/officeDocument/2006/relationships/hyperlink" Target="https://podminky.urs.cz/item/CS_URS_2022_01/171251201" TargetMode="External"/><Relationship Id="rId17" Type="http://schemas.openxmlformats.org/officeDocument/2006/relationships/hyperlink" Target="https://podminky.urs.cz/item/CS_URS_2022_01/213141111" TargetMode="External"/><Relationship Id="rId25" Type="http://schemas.openxmlformats.org/officeDocument/2006/relationships/hyperlink" Target="https://podminky.urs.cz/item/CS_URS_2022_01/564861011" TargetMode="External"/><Relationship Id="rId33" Type="http://schemas.openxmlformats.org/officeDocument/2006/relationships/hyperlink" Target="https://podminky.urs.cz/item/CS_URS_2022_01/573211109" TargetMode="External"/><Relationship Id="rId38" Type="http://schemas.openxmlformats.org/officeDocument/2006/relationships/hyperlink" Target="https://podminky.urs.cz/item/CS_URS_2022_01/577145132" TargetMode="External"/><Relationship Id="rId46" Type="http://schemas.openxmlformats.org/officeDocument/2006/relationships/hyperlink" Target="https://podminky.urs.cz/item/CS_URS_2022_01/895941301" TargetMode="External"/><Relationship Id="rId59" Type="http://schemas.openxmlformats.org/officeDocument/2006/relationships/hyperlink" Target="https://podminky.urs.cz/item/CS_URS_2022_01/916131213" TargetMode="External"/><Relationship Id="rId67" Type="http://schemas.openxmlformats.org/officeDocument/2006/relationships/hyperlink" Target="https://podminky.urs.cz/item/CS_URS_2022_01/919735112" TargetMode="External"/><Relationship Id="rId20" Type="http://schemas.openxmlformats.org/officeDocument/2006/relationships/hyperlink" Target="https://podminky.urs.cz/item/CS_URS_2022_01/452311121" TargetMode="External"/><Relationship Id="rId41" Type="http://schemas.openxmlformats.org/officeDocument/2006/relationships/hyperlink" Target="https://podminky.urs.cz/item/CS_URS_2022_01/812372222" TargetMode="External"/><Relationship Id="rId54" Type="http://schemas.openxmlformats.org/officeDocument/2006/relationships/hyperlink" Target="https://podminky.urs.cz/item/CS_URS_2022_01/915211111" TargetMode="External"/><Relationship Id="rId62" Type="http://schemas.openxmlformats.org/officeDocument/2006/relationships/hyperlink" Target="https://podminky.urs.cz/item/CS_URS_2022_01/919111213" TargetMode="External"/><Relationship Id="rId70" Type="http://schemas.openxmlformats.org/officeDocument/2006/relationships/hyperlink" Target="https://podminky.urs.cz/item/CS_URS_2022_01/938902113" TargetMode="External"/><Relationship Id="rId75" Type="http://schemas.openxmlformats.org/officeDocument/2006/relationships/hyperlink" Target="https://podminky.urs.cz/item/CS_URS_2022_01/998275101" TargetMode="External"/><Relationship Id="rId1" Type="http://schemas.openxmlformats.org/officeDocument/2006/relationships/hyperlink" Target="https://podminky.urs.cz/item/CS_URS_2022_01/113154124" TargetMode="External"/><Relationship Id="rId6" Type="http://schemas.openxmlformats.org/officeDocument/2006/relationships/hyperlink" Target="https://podminky.urs.cz/item/CS_URS_2022_01/162351103" TargetMode="External"/><Relationship Id="rId15" Type="http://schemas.openxmlformats.org/officeDocument/2006/relationships/hyperlink" Target="https://podminky.urs.cz/item/CS_URS_2022_01/181951112" TargetMode="External"/><Relationship Id="rId23" Type="http://schemas.openxmlformats.org/officeDocument/2006/relationships/hyperlink" Target="https://podminky.urs.cz/item/CS_URS_2022_01/564661111" TargetMode="External"/><Relationship Id="rId28" Type="http://schemas.openxmlformats.org/officeDocument/2006/relationships/hyperlink" Target="https://podminky.urs.cz/item/CS_URS_2022_01/567132113" TargetMode="External"/><Relationship Id="rId36" Type="http://schemas.openxmlformats.org/officeDocument/2006/relationships/hyperlink" Target="https://podminky.urs.cz/item/CS_URS_2022_01/577144131" TargetMode="External"/><Relationship Id="rId49" Type="http://schemas.openxmlformats.org/officeDocument/2006/relationships/hyperlink" Target="https://podminky.urs.cz/item/CS_URS_2022_01/915111111" TargetMode="External"/><Relationship Id="rId57" Type="http://schemas.openxmlformats.org/officeDocument/2006/relationships/hyperlink" Target="https://podminky.urs.cz/item/CS_URS_2022_01/916131213" TargetMode="External"/><Relationship Id="rId10" Type="http://schemas.openxmlformats.org/officeDocument/2006/relationships/hyperlink" Target="https://podminky.urs.cz/item/CS_URS_2022_01/171201231" TargetMode="External"/><Relationship Id="rId31" Type="http://schemas.openxmlformats.org/officeDocument/2006/relationships/hyperlink" Target="https://podminky.urs.cz/item/CS_URS_2022_01/573191111" TargetMode="External"/><Relationship Id="rId44" Type="http://schemas.openxmlformats.org/officeDocument/2006/relationships/hyperlink" Target="https://podminky.urs.cz/item/CS_URS_2022_01/837312221" TargetMode="External"/><Relationship Id="rId52" Type="http://schemas.openxmlformats.org/officeDocument/2006/relationships/hyperlink" Target="https://podminky.urs.cz/item/CS_URS_2022_01/915131111" TargetMode="External"/><Relationship Id="rId60" Type="http://schemas.openxmlformats.org/officeDocument/2006/relationships/hyperlink" Target="https://podminky.urs.cz/item/CS_URS_2022_01/916241213" TargetMode="External"/><Relationship Id="rId65" Type="http://schemas.openxmlformats.org/officeDocument/2006/relationships/hyperlink" Target="https://podminky.urs.cz/item/CS_URS_2022_01/919131111" TargetMode="External"/><Relationship Id="rId73" Type="http://schemas.openxmlformats.org/officeDocument/2006/relationships/hyperlink" Target="https://podminky.urs.cz/item/CS_URS_2022_01/997221875" TargetMode="External"/><Relationship Id="rId4" Type="http://schemas.openxmlformats.org/officeDocument/2006/relationships/hyperlink" Target="https://podminky.urs.cz/item/CS_URS_2022_01/151101101" TargetMode="External"/><Relationship Id="rId9" Type="http://schemas.openxmlformats.org/officeDocument/2006/relationships/hyperlink" Target="https://podminky.urs.cz/item/CS_URS_2022_01/167151101" TargetMode="External"/><Relationship Id="rId13" Type="http://schemas.openxmlformats.org/officeDocument/2006/relationships/hyperlink" Target="https://podminky.urs.cz/item/CS_URS_2022_01/174151101" TargetMode="External"/><Relationship Id="rId18" Type="http://schemas.openxmlformats.org/officeDocument/2006/relationships/hyperlink" Target="https://podminky.urs.cz/item/CS_URS_2022_01/359901211" TargetMode="External"/><Relationship Id="rId39" Type="http://schemas.openxmlformats.org/officeDocument/2006/relationships/hyperlink" Target="https://podminky.urs.cz/item/CS_URS_2022_01/577145132" TargetMode="External"/><Relationship Id="rId34" Type="http://schemas.openxmlformats.org/officeDocument/2006/relationships/hyperlink" Target="https://podminky.urs.cz/item/CS_URS_2022_01/573211109" TargetMode="External"/><Relationship Id="rId50" Type="http://schemas.openxmlformats.org/officeDocument/2006/relationships/hyperlink" Target="https://podminky.urs.cz/item/CS_URS_2022_01/915111111" TargetMode="External"/><Relationship Id="rId55" Type="http://schemas.openxmlformats.org/officeDocument/2006/relationships/hyperlink" Target="https://podminky.urs.cz/item/CS_URS_2022_01/915221111" TargetMode="External"/><Relationship Id="rId76" Type="http://schemas.openxmlformats.org/officeDocument/2006/relationships/hyperlink" Target="https://podminky.urs.cz/item/CS_URS_2022_01/230170015" TargetMode="External"/><Relationship Id="rId7" Type="http://schemas.openxmlformats.org/officeDocument/2006/relationships/hyperlink" Target="https://podminky.urs.cz/item/CS_URS_2022_01/162751115" TargetMode="External"/><Relationship Id="rId71" Type="http://schemas.openxmlformats.org/officeDocument/2006/relationships/hyperlink" Target="https://podminky.urs.cz/item/CS_URS_2022_01/997221561" TargetMode="External"/><Relationship Id="rId2" Type="http://schemas.openxmlformats.org/officeDocument/2006/relationships/hyperlink" Target="https://podminky.urs.cz/item/CS_URS_2022_01/122251103" TargetMode="External"/><Relationship Id="rId29" Type="http://schemas.openxmlformats.org/officeDocument/2006/relationships/hyperlink" Target="https://podminky.urs.cz/item/CS_URS_2022_01/567132115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822472112" TargetMode="External"/><Relationship Id="rId3" Type="http://schemas.openxmlformats.org/officeDocument/2006/relationships/hyperlink" Target="https://podminky.urs.cz/item/CS_URS_2022_01/451573111" TargetMode="External"/><Relationship Id="rId7" Type="http://schemas.openxmlformats.org/officeDocument/2006/relationships/hyperlink" Target="https://podminky.urs.cz/item/CS_URS_2022_01/812442222" TargetMode="External"/><Relationship Id="rId2" Type="http://schemas.openxmlformats.org/officeDocument/2006/relationships/hyperlink" Target="https://podminky.urs.cz/item/CS_URS_2022_01/348171112" TargetMode="External"/><Relationship Id="rId1" Type="http://schemas.openxmlformats.org/officeDocument/2006/relationships/hyperlink" Target="https://podminky.urs.cz/item/CS_URS_2022_01/212752101" TargetMode="External"/><Relationship Id="rId6" Type="http://schemas.openxmlformats.org/officeDocument/2006/relationships/hyperlink" Target="https://podminky.urs.cz/item/CS_URS_2022_01/465513157" TargetMode="External"/><Relationship Id="rId5" Type="http://schemas.openxmlformats.org/officeDocument/2006/relationships/hyperlink" Target="https://podminky.urs.cz/item/CS_URS_2022_01/452312131" TargetMode="External"/><Relationship Id="rId10" Type="http://schemas.openxmlformats.org/officeDocument/2006/relationships/drawing" Target="../drawings/drawing7.xml"/><Relationship Id="rId4" Type="http://schemas.openxmlformats.org/officeDocument/2006/relationships/hyperlink" Target="https://podminky.urs.cz/item/CS_URS_2022_01/452311121" TargetMode="External"/><Relationship Id="rId9" Type="http://schemas.openxmlformats.org/officeDocument/2006/relationships/hyperlink" Target="https://podminky.urs.cz/item/CS_URS_2022_01/99827410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174151101" TargetMode="External"/><Relationship Id="rId13" Type="http://schemas.openxmlformats.org/officeDocument/2006/relationships/hyperlink" Target="https://podminky.urs.cz/item/CS_URS_2022_01/452112112" TargetMode="External"/><Relationship Id="rId18" Type="http://schemas.openxmlformats.org/officeDocument/2006/relationships/hyperlink" Target="https://podminky.urs.cz/item/CS_URS_2022_01/812372222" TargetMode="External"/><Relationship Id="rId26" Type="http://schemas.openxmlformats.org/officeDocument/2006/relationships/drawing" Target="../drawings/drawing8.xml"/><Relationship Id="rId3" Type="http://schemas.openxmlformats.org/officeDocument/2006/relationships/hyperlink" Target="https://podminky.urs.cz/item/CS_URS_2022_01/151101101" TargetMode="External"/><Relationship Id="rId21" Type="http://schemas.openxmlformats.org/officeDocument/2006/relationships/hyperlink" Target="https://podminky.urs.cz/item/CS_URS_2022_01/894410212" TargetMode="External"/><Relationship Id="rId7" Type="http://schemas.openxmlformats.org/officeDocument/2006/relationships/hyperlink" Target="https://podminky.urs.cz/item/CS_URS_2022_01/171251201" TargetMode="External"/><Relationship Id="rId12" Type="http://schemas.openxmlformats.org/officeDocument/2006/relationships/hyperlink" Target="https://podminky.urs.cz/item/CS_URS_2022_01/451573111" TargetMode="External"/><Relationship Id="rId17" Type="http://schemas.openxmlformats.org/officeDocument/2006/relationships/hyperlink" Target="https://podminky.urs.cz/item/CS_URS_2022_01/465513157" TargetMode="External"/><Relationship Id="rId25" Type="http://schemas.openxmlformats.org/officeDocument/2006/relationships/hyperlink" Target="https://podminky.urs.cz/item/CS_URS_2022_01/230170015" TargetMode="External"/><Relationship Id="rId2" Type="http://schemas.openxmlformats.org/officeDocument/2006/relationships/hyperlink" Target="https://podminky.urs.cz/item/CS_URS_2022_01/132254204" TargetMode="External"/><Relationship Id="rId16" Type="http://schemas.openxmlformats.org/officeDocument/2006/relationships/hyperlink" Target="https://podminky.urs.cz/item/CS_URS_2022_01/452312131" TargetMode="External"/><Relationship Id="rId20" Type="http://schemas.openxmlformats.org/officeDocument/2006/relationships/hyperlink" Target="https://podminky.urs.cz/item/CS_URS_2022_01/894410101" TargetMode="External"/><Relationship Id="rId1" Type="http://schemas.openxmlformats.org/officeDocument/2006/relationships/hyperlink" Target="https://podminky.urs.cz/item/CS_URS_2022_01/115101201" TargetMode="External"/><Relationship Id="rId6" Type="http://schemas.openxmlformats.org/officeDocument/2006/relationships/hyperlink" Target="https://podminky.urs.cz/item/CS_URS_2022_01/171201231" TargetMode="External"/><Relationship Id="rId11" Type="http://schemas.openxmlformats.org/officeDocument/2006/relationships/hyperlink" Target="https://podminky.urs.cz/item/CS_URS_2022_01/359901211" TargetMode="External"/><Relationship Id="rId24" Type="http://schemas.openxmlformats.org/officeDocument/2006/relationships/hyperlink" Target="https://podminky.urs.cz/item/CS_URS_2022_01/998274101" TargetMode="External"/><Relationship Id="rId5" Type="http://schemas.openxmlformats.org/officeDocument/2006/relationships/hyperlink" Target="https://podminky.urs.cz/item/CS_URS_2022_01/162751115" TargetMode="External"/><Relationship Id="rId15" Type="http://schemas.openxmlformats.org/officeDocument/2006/relationships/hyperlink" Target="https://podminky.urs.cz/item/CS_URS_2022_01/452311131" TargetMode="External"/><Relationship Id="rId23" Type="http://schemas.openxmlformats.org/officeDocument/2006/relationships/hyperlink" Target="https://podminky.urs.cz/item/CS_URS_2022_01/899104112" TargetMode="External"/><Relationship Id="rId10" Type="http://schemas.openxmlformats.org/officeDocument/2006/relationships/hyperlink" Target="https://podminky.urs.cz/item/CS_URS_2022_01/212752101" TargetMode="External"/><Relationship Id="rId19" Type="http://schemas.openxmlformats.org/officeDocument/2006/relationships/hyperlink" Target="https://podminky.urs.cz/item/CS_URS_2022_01/822372112" TargetMode="External"/><Relationship Id="rId4" Type="http://schemas.openxmlformats.org/officeDocument/2006/relationships/hyperlink" Target="https://podminky.urs.cz/item/CS_URS_2022_01/151101111" TargetMode="External"/><Relationship Id="rId9" Type="http://schemas.openxmlformats.org/officeDocument/2006/relationships/hyperlink" Target="https://podminky.urs.cz/item/CS_URS_2022_01/174151101" TargetMode="External"/><Relationship Id="rId14" Type="http://schemas.openxmlformats.org/officeDocument/2006/relationships/hyperlink" Target="https://podminky.urs.cz/item/CS_URS_2022_01/452311121" TargetMode="External"/><Relationship Id="rId22" Type="http://schemas.openxmlformats.org/officeDocument/2006/relationships/hyperlink" Target="https://podminky.urs.cz/item/CS_URS_2022_01/894410232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460341113" TargetMode="External"/><Relationship Id="rId13" Type="http://schemas.openxmlformats.org/officeDocument/2006/relationships/hyperlink" Target="https://podminky.urs.cz/item/CS_URS_2022_01/460661111" TargetMode="External"/><Relationship Id="rId3" Type="http://schemas.openxmlformats.org/officeDocument/2006/relationships/hyperlink" Target="https://podminky.urs.cz/item/CS_URS_2022_01/171251201" TargetMode="External"/><Relationship Id="rId7" Type="http://schemas.openxmlformats.org/officeDocument/2006/relationships/hyperlink" Target="https://podminky.urs.cz/item/CS_URS_2022_01/460201603" TargetMode="External"/><Relationship Id="rId12" Type="http://schemas.openxmlformats.org/officeDocument/2006/relationships/hyperlink" Target="https://podminky.urs.cz/item/CS_URS_2022_01/460520163" TargetMode="External"/><Relationship Id="rId17" Type="http://schemas.openxmlformats.org/officeDocument/2006/relationships/drawing" Target="../drawings/drawing9.xml"/><Relationship Id="rId2" Type="http://schemas.openxmlformats.org/officeDocument/2006/relationships/hyperlink" Target="https://podminky.urs.cz/item/CS_URS_2022_01/171201231" TargetMode="External"/><Relationship Id="rId16" Type="http://schemas.openxmlformats.org/officeDocument/2006/relationships/hyperlink" Target="https://podminky.urs.cz/item/CS_URS_2022_01/469972121" TargetMode="External"/><Relationship Id="rId1" Type="http://schemas.openxmlformats.org/officeDocument/2006/relationships/hyperlink" Target="https://podminky.urs.cz/item/CS_URS_2022_01/167151101" TargetMode="External"/><Relationship Id="rId6" Type="http://schemas.openxmlformats.org/officeDocument/2006/relationships/hyperlink" Target="https://podminky.urs.cz/item/CS_URS_2022_01/210812035" TargetMode="External"/><Relationship Id="rId11" Type="http://schemas.openxmlformats.org/officeDocument/2006/relationships/hyperlink" Target="https://podminky.urs.cz/item/CS_URS_2022_01/460490012" TargetMode="External"/><Relationship Id="rId5" Type="http://schemas.openxmlformats.org/officeDocument/2006/relationships/hyperlink" Target="https://podminky.urs.cz/item/CS_URS_2022_01/210204201" TargetMode="External"/><Relationship Id="rId15" Type="http://schemas.openxmlformats.org/officeDocument/2006/relationships/hyperlink" Target="https://podminky.urs.cz/item/CS_URS_2022_01/469972111" TargetMode="External"/><Relationship Id="rId10" Type="http://schemas.openxmlformats.org/officeDocument/2006/relationships/hyperlink" Target="https://podminky.urs.cz/item/CS_URS_2022_01/460451162" TargetMode="External"/><Relationship Id="rId4" Type="http://schemas.openxmlformats.org/officeDocument/2006/relationships/hyperlink" Target="https://podminky.urs.cz/item/CS_URS_2022_01/998741101" TargetMode="External"/><Relationship Id="rId9" Type="http://schemas.openxmlformats.org/officeDocument/2006/relationships/hyperlink" Target="https://podminky.urs.cz/item/CS_URS_2022_01/460341121" TargetMode="External"/><Relationship Id="rId14" Type="http://schemas.openxmlformats.org/officeDocument/2006/relationships/hyperlink" Target="https://podminky.urs.cz/item/CS_URS_2022_01/460791114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4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70" t="s">
        <v>6</v>
      </c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S2" s="17" t="s">
        <v>7</v>
      </c>
      <c r="BT2" s="17" t="s">
        <v>8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>
      <c r="B5" s="20"/>
      <c r="D5" s="24" t="s">
        <v>14</v>
      </c>
      <c r="K5" s="282" t="s">
        <v>15</v>
      </c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R5" s="20"/>
      <c r="BE5" s="279" t="s">
        <v>16</v>
      </c>
      <c r="BS5" s="17" t="s">
        <v>7</v>
      </c>
    </row>
    <row r="6" spans="1:74" s="1" customFormat="1" ht="36.950000000000003" customHeight="1">
      <c r="B6" s="20"/>
      <c r="D6" s="26" t="s">
        <v>17</v>
      </c>
      <c r="K6" s="283" t="s">
        <v>18</v>
      </c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R6" s="20"/>
      <c r="BE6" s="280"/>
      <c r="BS6" s="17" t="s">
        <v>7</v>
      </c>
    </row>
    <row r="7" spans="1:74" s="1" customFormat="1" ht="12" customHeight="1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80"/>
      <c r="BS7" s="17" t="s">
        <v>7</v>
      </c>
    </row>
    <row r="8" spans="1:74" s="1" customFormat="1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80"/>
      <c r="BS8" s="17" t="s">
        <v>7</v>
      </c>
    </row>
    <row r="9" spans="1:74" s="1" customFormat="1" ht="14.45" customHeight="1">
      <c r="B9" s="20"/>
      <c r="AR9" s="20"/>
      <c r="BE9" s="280"/>
      <c r="BS9" s="17" t="s">
        <v>7</v>
      </c>
    </row>
    <row r="10" spans="1:74" s="1" customFormat="1" ht="12" customHeight="1">
      <c r="B10" s="20"/>
      <c r="D10" s="27" t="s">
        <v>25</v>
      </c>
      <c r="AK10" s="27" t="s">
        <v>26</v>
      </c>
      <c r="AN10" s="25" t="s">
        <v>27</v>
      </c>
      <c r="AR10" s="20"/>
      <c r="BE10" s="280"/>
      <c r="BS10" s="17" t="s">
        <v>7</v>
      </c>
    </row>
    <row r="11" spans="1:74" s="1" customFormat="1" ht="18.399999999999999" customHeight="1">
      <c r="B11" s="20"/>
      <c r="E11" s="25" t="s">
        <v>28</v>
      </c>
      <c r="AK11" s="27" t="s">
        <v>29</v>
      </c>
      <c r="AN11" s="25" t="s">
        <v>30</v>
      </c>
      <c r="AR11" s="20"/>
      <c r="BE11" s="280"/>
      <c r="BS11" s="17" t="s">
        <v>7</v>
      </c>
    </row>
    <row r="12" spans="1:74" s="1" customFormat="1" ht="6.95" customHeight="1">
      <c r="B12" s="20"/>
      <c r="AR12" s="20"/>
      <c r="BE12" s="280"/>
      <c r="BS12" s="17" t="s">
        <v>7</v>
      </c>
    </row>
    <row r="13" spans="1:74" s="1" customFormat="1" ht="12" customHeight="1">
      <c r="B13" s="20"/>
      <c r="D13" s="27" t="s">
        <v>31</v>
      </c>
      <c r="AK13" s="27" t="s">
        <v>26</v>
      </c>
      <c r="AN13" s="29" t="s">
        <v>32</v>
      </c>
      <c r="AR13" s="20"/>
      <c r="BE13" s="280"/>
      <c r="BS13" s="17" t="s">
        <v>7</v>
      </c>
    </row>
    <row r="14" spans="1:74" ht="12.75">
      <c r="B14" s="20"/>
      <c r="E14" s="284" t="s">
        <v>32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7" t="s">
        <v>29</v>
      </c>
      <c r="AN14" s="29" t="s">
        <v>32</v>
      </c>
      <c r="AR14" s="20"/>
      <c r="BE14" s="280"/>
      <c r="BS14" s="17" t="s">
        <v>7</v>
      </c>
    </row>
    <row r="15" spans="1:74" s="1" customFormat="1" ht="6.95" customHeight="1">
      <c r="B15" s="20"/>
      <c r="AR15" s="20"/>
      <c r="BE15" s="280"/>
      <c r="BS15" s="17" t="s">
        <v>4</v>
      </c>
    </row>
    <row r="16" spans="1:74" s="1" customFormat="1" ht="12" customHeight="1">
      <c r="B16" s="20"/>
      <c r="D16" s="27" t="s">
        <v>33</v>
      </c>
      <c r="AK16" s="27" t="s">
        <v>26</v>
      </c>
      <c r="AN16" s="25" t="s">
        <v>34</v>
      </c>
      <c r="AR16" s="20"/>
      <c r="BE16" s="280"/>
      <c r="BS16" s="17" t="s">
        <v>4</v>
      </c>
    </row>
    <row r="17" spans="1:71" s="1" customFormat="1" ht="18.399999999999999" customHeight="1">
      <c r="B17" s="20"/>
      <c r="E17" s="25" t="s">
        <v>35</v>
      </c>
      <c r="AK17" s="27" t="s">
        <v>29</v>
      </c>
      <c r="AN17" s="25" t="s">
        <v>36</v>
      </c>
      <c r="AR17" s="20"/>
      <c r="BE17" s="280"/>
      <c r="BS17" s="17" t="s">
        <v>37</v>
      </c>
    </row>
    <row r="18" spans="1:71" s="1" customFormat="1" ht="6.95" customHeight="1">
      <c r="B18" s="20"/>
      <c r="AR18" s="20"/>
      <c r="BE18" s="280"/>
      <c r="BS18" s="17" t="s">
        <v>7</v>
      </c>
    </row>
    <row r="19" spans="1:71" s="1" customFormat="1" ht="12" customHeight="1">
      <c r="B19" s="20"/>
      <c r="D19" s="27" t="s">
        <v>38</v>
      </c>
      <c r="AK19" s="27" t="s">
        <v>26</v>
      </c>
      <c r="AN19" s="25" t="s">
        <v>34</v>
      </c>
      <c r="AR19" s="20"/>
      <c r="BE19" s="280"/>
      <c r="BS19" s="17" t="s">
        <v>7</v>
      </c>
    </row>
    <row r="20" spans="1:71" s="1" customFormat="1" ht="18.399999999999999" customHeight="1">
      <c r="B20" s="20"/>
      <c r="E20" s="25" t="s">
        <v>35</v>
      </c>
      <c r="AK20" s="27" t="s">
        <v>29</v>
      </c>
      <c r="AN20" s="25" t="s">
        <v>36</v>
      </c>
      <c r="AR20" s="20"/>
      <c r="BE20" s="280"/>
      <c r="BS20" s="17" t="s">
        <v>4</v>
      </c>
    </row>
    <row r="21" spans="1:71" s="1" customFormat="1" ht="6.95" customHeight="1">
      <c r="B21" s="20"/>
      <c r="AR21" s="20"/>
      <c r="BE21" s="280"/>
    </row>
    <row r="22" spans="1:71" s="1" customFormat="1" ht="12" customHeight="1">
      <c r="B22" s="20"/>
      <c r="D22" s="27" t="s">
        <v>39</v>
      </c>
      <c r="AR22" s="20"/>
      <c r="BE22" s="280"/>
    </row>
    <row r="23" spans="1:71" s="1" customFormat="1" ht="47.25" customHeight="1">
      <c r="B23" s="20"/>
      <c r="E23" s="286" t="s">
        <v>40</v>
      </c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R23" s="20"/>
      <c r="BE23" s="280"/>
    </row>
    <row r="24" spans="1:71" s="1" customFormat="1" ht="6.95" customHeight="1">
      <c r="B24" s="20"/>
      <c r="AR24" s="20"/>
      <c r="BE24" s="280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80"/>
    </row>
    <row r="26" spans="1:71" s="2" customFormat="1" ht="25.9" customHeight="1">
      <c r="A26" s="32"/>
      <c r="B26" s="33"/>
      <c r="C26" s="32"/>
      <c r="D26" s="34" t="s">
        <v>41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87">
        <f>ROUND(AG54,2)</f>
        <v>0</v>
      </c>
      <c r="AL26" s="288"/>
      <c r="AM26" s="288"/>
      <c r="AN26" s="288"/>
      <c r="AO26" s="288"/>
      <c r="AP26" s="32"/>
      <c r="AQ26" s="32"/>
      <c r="AR26" s="33"/>
      <c r="BE26" s="280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80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89" t="s">
        <v>42</v>
      </c>
      <c r="M28" s="289"/>
      <c r="N28" s="289"/>
      <c r="O28" s="289"/>
      <c r="P28" s="289"/>
      <c r="Q28" s="32"/>
      <c r="R28" s="32"/>
      <c r="S28" s="32"/>
      <c r="T28" s="32"/>
      <c r="U28" s="32"/>
      <c r="V28" s="32"/>
      <c r="W28" s="289" t="s">
        <v>43</v>
      </c>
      <c r="X28" s="289"/>
      <c r="Y28" s="289"/>
      <c r="Z28" s="289"/>
      <c r="AA28" s="289"/>
      <c r="AB28" s="289"/>
      <c r="AC28" s="289"/>
      <c r="AD28" s="289"/>
      <c r="AE28" s="289"/>
      <c r="AF28" s="32"/>
      <c r="AG28" s="32"/>
      <c r="AH28" s="32"/>
      <c r="AI28" s="32"/>
      <c r="AJ28" s="32"/>
      <c r="AK28" s="289" t="s">
        <v>44</v>
      </c>
      <c r="AL28" s="289"/>
      <c r="AM28" s="289"/>
      <c r="AN28" s="289"/>
      <c r="AO28" s="289"/>
      <c r="AP28" s="32"/>
      <c r="AQ28" s="32"/>
      <c r="AR28" s="33"/>
      <c r="BE28" s="280"/>
    </row>
    <row r="29" spans="1:71" s="3" customFormat="1" ht="14.45" customHeight="1">
      <c r="B29" s="37"/>
      <c r="D29" s="27" t="s">
        <v>45</v>
      </c>
      <c r="F29" s="27" t="s">
        <v>46</v>
      </c>
      <c r="L29" s="274">
        <v>0.21</v>
      </c>
      <c r="M29" s="273"/>
      <c r="N29" s="273"/>
      <c r="O29" s="273"/>
      <c r="P29" s="273"/>
      <c r="W29" s="272">
        <f>ROUND(AZ54, 2)</f>
        <v>0</v>
      </c>
      <c r="X29" s="273"/>
      <c r="Y29" s="273"/>
      <c r="Z29" s="273"/>
      <c r="AA29" s="273"/>
      <c r="AB29" s="273"/>
      <c r="AC29" s="273"/>
      <c r="AD29" s="273"/>
      <c r="AE29" s="273"/>
      <c r="AK29" s="272">
        <f>ROUND(AV54, 2)</f>
        <v>0</v>
      </c>
      <c r="AL29" s="273"/>
      <c r="AM29" s="273"/>
      <c r="AN29" s="273"/>
      <c r="AO29" s="273"/>
      <c r="AR29" s="37"/>
      <c r="BE29" s="281"/>
    </row>
    <row r="30" spans="1:71" s="3" customFormat="1" ht="14.45" customHeight="1">
      <c r="B30" s="37"/>
      <c r="F30" s="27" t="s">
        <v>47</v>
      </c>
      <c r="L30" s="274">
        <v>0.15</v>
      </c>
      <c r="M30" s="273"/>
      <c r="N30" s="273"/>
      <c r="O30" s="273"/>
      <c r="P30" s="273"/>
      <c r="W30" s="272">
        <f>ROUND(BA54, 2)</f>
        <v>0</v>
      </c>
      <c r="X30" s="273"/>
      <c r="Y30" s="273"/>
      <c r="Z30" s="273"/>
      <c r="AA30" s="273"/>
      <c r="AB30" s="273"/>
      <c r="AC30" s="273"/>
      <c r="AD30" s="273"/>
      <c r="AE30" s="273"/>
      <c r="AK30" s="272">
        <f>ROUND(AW54, 2)</f>
        <v>0</v>
      </c>
      <c r="AL30" s="273"/>
      <c r="AM30" s="273"/>
      <c r="AN30" s="273"/>
      <c r="AO30" s="273"/>
      <c r="AR30" s="37"/>
      <c r="BE30" s="281"/>
    </row>
    <row r="31" spans="1:71" s="3" customFormat="1" ht="14.45" hidden="1" customHeight="1">
      <c r="B31" s="37"/>
      <c r="F31" s="27" t="s">
        <v>48</v>
      </c>
      <c r="L31" s="274">
        <v>0.21</v>
      </c>
      <c r="M31" s="273"/>
      <c r="N31" s="273"/>
      <c r="O31" s="273"/>
      <c r="P31" s="273"/>
      <c r="W31" s="272">
        <f>ROUND(BB54, 2)</f>
        <v>0</v>
      </c>
      <c r="X31" s="273"/>
      <c r="Y31" s="273"/>
      <c r="Z31" s="273"/>
      <c r="AA31" s="273"/>
      <c r="AB31" s="273"/>
      <c r="AC31" s="273"/>
      <c r="AD31" s="273"/>
      <c r="AE31" s="273"/>
      <c r="AK31" s="272">
        <v>0</v>
      </c>
      <c r="AL31" s="273"/>
      <c r="AM31" s="273"/>
      <c r="AN31" s="273"/>
      <c r="AO31" s="273"/>
      <c r="AR31" s="37"/>
      <c r="BE31" s="281"/>
    </row>
    <row r="32" spans="1:71" s="3" customFormat="1" ht="14.45" hidden="1" customHeight="1">
      <c r="B32" s="37"/>
      <c r="F32" s="27" t="s">
        <v>49</v>
      </c>
      <c r="L32" s="274">
        <v>0.15</v>
      </c>
      <c r="M32" s="273"/>
      <c r="N32" s="273"/>
      <c r="O32" s="273"/>
      <c r="P32" s="273"/>
      <c r="W32" s="272">
        <f>ROUND(BC54, 2)</f>
        <v>0</v>
      </c>
      <c r="X32" s="273"/>
      <c r="Y32" s="273"/>
      <c r="Z32" s="273"/>
      <c r="AA32" s="273"/>
      <c r="AB32" s="273"/>
      <c r="AC32" s="273"/>
      <c r="AD32" s="273"/>
      <c r="AE32" s="273"/>
      <c r="AK32" s="272">
        <v>0</v>
      </c>
      <c r="AL32" s="273"/>
      <c r="AM32" s="273"/>
      <c r="AN32" s="273"/>
      <c r="AO32" s="273"/>
      <c r="AR32" s="37"/>
      <c r="BE32" s="281"/>
    </row>
    <row r="33" spans="1:57" s="3" customFormat="1" ht="14.45" hidden="1" customHeight="1">
      <c r="B33" s="37"/>
      <c r="F33" s="27" t="s">
        <v>50</v>
      </c>
      <c r="L33" s="274">
        <v>0</v>
      </c>
      <c r="M33" s="273"/>
      <c r="N33" s="273"/>
      <c r="O33" s="273"/>
      <c r="P33" s="273"/>
      <c r="W33" s="272">
        <f>ROUND(BD54, 2)</f>
        <v>0</v>
      </c>
      <c r="X33" s="273"/>
      <c r="Y33" s="273"/>
      <c r="Z33" s="273"/>
      <c r="AA33" s="273"/>
      <c r="AB33" s="273"/>
      <c r="AC33" s="273"/>
      <c r="AD33" s="273"/>
      <c r="AE33" s="273"/>
      <c r="AK33" s="272">
        <v>0</v>
      </c>
      <c r="AL33" s="273"/>
      <c r="AM33" s="273"/>
      <c r="AN33" s="273"/>
      <c r="AO33" s="273"/>
      <c r="AR33" s="37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>
      <c r="A35" s="32"/>
      <c r="B35" s="33"/>
      <c r="C35" s="38"/>
      <c r="D35" s="39" t="s">
        <v>51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52</v>
      </c>
      <c r="U35" s="40"/>
      <c r="V35" s="40"/>
      <c r="W35" s="40"/>
      <c r="X35" s="278" t="s">
        <v>53</v>
      </c>
      <c r="Y35" s="276"/>
      <c r="Z35" s="276"/>
      <c r="AA35" s="276"/>
      <c r="AB35" s="276"/>
      <c r="AC35" s="40"/>
      <c r="AD35" s="40"/>
      <c r="AE35" s="40"/>
      <c r="AF35" s="40"/>
      <c r="AG35" s="40"/>
      <c r="AH35" s="40"/>
      <c r="AI35" s="40"/>
      <c r="AJ35" s="40"/>
      <c r="AK35" s="275">
        <f>SUM(AK26:AK33)</f>
        <v>0</v>
      </c>
      <c r="AL35" s="276"/>
      <c r="AM35" s="276"/>
      <c r="AN35" s="276"/>
      <c r="AO35" s="277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>
      <c r="A42" s="32"/>
      <c r="B42" s="33"/>
      <c r="C42" s="21" t="s">
        <v>54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>
      <c r="B44" s="46"/>
      <c r="C44" s="27" t="s">
        <v>14</v>
      </c>
      <c r="L44" s="4" t="str">
        <f>K5</f>
        <v>23</v>
      </c>
      <c r="AR44" s="46"/>
    </row>
    <row r="45" spans="1:57" s="5" customFormat="1" ht="36.950000000000003" customHeight="1">
      <c r="B45" s="47"/>
      <c r="C45" s="48" t="s">
        <v>17</v>
      </c>
      <c r="L45" s="299" t="str">
        <f>K6</f>
        <v>MČ BRNO – CHRLICE, CHODNÍK A AUTOBUSOVÉ ZÁLIVY PODÉL ULICE ZÁMECKÁ</v>
      </c>
      <c r="M45" s="300"/>
      <c r="N45" s="300"/>
      <c r="O45" s="300"/>
      <c r="P45" s="300"/>
      <c r="Q45" s="300"/>
      <c r="R45" s="300"/>
      <c r="S45" s="300"/>
      <c r="T45" s="300"/>
      <c r="U45" s="300"/>
      <c r="V45" s="300"/>
      <c r="W45" s="300"/>
      <c r="X45" s="300"/>
      <c r="Y45" s="300"/>
      <c r="Z45" s="300"/>
      <c r="AA45" s="300"/>
      <c r="AB45" s="300"/>
      <c r="AC45" s="300"/>
      <c r="AD45" s="300"/>
      <c r="AE45" s="300"/>
      <c r="AF45" s="300"/>
      <c r="AG45" s="300"/>
      <c r="AH45" s="300"/>
      <c r="AI45" s="300"/>
      <c r="AJ45" s="300"/>
      <c r="AK45" s="300"/>
      <c r="AL45" s="300"/>
      <c r="AM45" s="300"/>
      <c r="AN45" s="300"/>
      <c r="AO45" s="300"/>
      <c r="AR45" s="47"/>
    </row>
    <row r="46" spans="1:57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>Chrlice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301" t="str">
        <f>IF(AN8= "","",AN8)</f>
        <v>31. 5. 2022</v>
      </c>
      <c r="AN47" s="301"/>
      <c r="AO47" s="32"/>
      <c r="AP47" s="32"/>
      <c r="AQ47" s="32"/>
      <c r="AR47" s="33"/>
      <c r="BE47" s="32"/>
    </row>
    <row r="48" spans="1:57" s="2" customFormat="1" ht="6.95" customHeight="1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Brněnské komunikace a.s.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33</v>
      </c>
      <c r="AJ49" s="32"/>
      <c r="AK49" s="32"/>
      <c r="AL49" s="32"/>
      <c r="AM49" s="302" t="str">
        <f>IF(E17="","",E17)</f>
        <v>EUROTRACE s.r.o.</v>
      </c>
      <c r="AN49" s="303"/>
      <c r="AO49" s="303"/>
      <c r="AP49" s="303"/>
      <c r="AQ49" s="32"/>
      <c r="AR49" s="33"/>
      <c r="AS49" s="304" t="s">
        <v>55</v>
      </c>
      <c r="AT49" s="305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>
      <c r="A50" s="32"/>
      <c r="B50" s="33"/>
      <c r="C50" s="27" t="s">
        <v>31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38</v>
      </c>
      <c r="AJ50" s="32"/>
      <c r="AK50" s="32"/>
      <c r="AL50" s="32"/>
      <c r="AM50" s="302" t="str">
        <f>IF(E20="","",E20)</f>
        <v>EUROTRACE s.r.o.</v>
      </c>
      <c r="AN50" s="303"/>
      <c r="AO50" s="303"/>
      <c r="AP50" s="303"/>
      <c r="AQ50" s="32"/>
      <c r="AR50" s="33"/>
      <c r="AS50" s="306"/>
      <c r="AT50" s="307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306"/>
      <c r="AT51" s="307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>
      <c r="A52" s="32"/>
      <c r="B52" s="33"/>
      <c r="C52" s="295" t="s">
        <v>56</v>
      </c>
      <c r="D52" s="296"/>
      <c r="E52" s="296"/>
      <c r="F52" s="296"/>
      <c r="G52" s="296"/>
      <c r="H52" s="55"/>
      <c r="I52" s="298" t="s">
        <v>57</v>
      </c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7" t="s">
        <v>58</v>
      </c>
      <c r="AH52" s="296"/>
      <c r="AI52" s="296"/>
      <c r="AJ52" s="296"/>
      <c r="AK52" s="296"/>
      <c r="AL52" s="296"/>
      <c r="AM52" s="296"/>
      <c r="AN52" s="298" t="s">
        <v>59</v>
      </c>
      <c r="AO52" s="296"/>
      <c r="AP52" s="296"/>
      <c r="AQ52" s="56" t="s">
        <v>60</v>
      </c>
      <c r="AR52" s="33"/>
      <c r="AS52" s="57" t="s">
        <v>61</v>
      </c>
      <c r="AT52" s="58" t="s">
        <v>62</v>
      </c>
      <c r="AU52" s="58" t="s">
        <v>63</v>
      </c>
      <c r="AV52" s="58" t="s">
        <v>64</v>
      </c>
      <c r="AW52" s="58" t="s">
        <v>65</v>
      </c>
      <c r="AX52" s="58" t="s">
        <v>66</v>
      </c>
      <c r="AY52" s="58" t="s">
        <v>67</v>
      </c>
      <c r="AZ52" s="58" t="s">
        <v>68</v>
      </c>
      <c r="BA52" s="58" t="s">
        <v>69</v>
      </c>
      <c r="BB52" s="58" t="s">
        <v>70</v>
      </c>
      <c r="BC52" s="58" t="s">
        <v>71</v>
      </c>
      <c r="BD52" s="59" t="s">
        <v>72</v>
      </c>
      <c r="BE52" s="32"/>
    </row>
    <row r="53" spans="1:91" s="2" customFormat="1" ht="10.9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>
      <c r="B54" s="63"/>
      <c r="C54" s="64" t="s">
        <v>73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93">
        <f>ROUND(SUM(AG55:AG62),2)</f>
        <v>0</v>
      </c>
      <c r="AH54" s="293"/>
      <c r="AI54" s="293"/>
      <c r="AJ54" s="293"/>
      <c r="AK54" s="293"/>
      <c r="AL54" s="293"/>
      <c r="AM54" s="293"/>
      <c r="AN54" s="294">
        <f t="shared" ref="AN54:AN62" si="0">SUM(AG54,AT54)</f>
        <v>0</v>
      </c>
      <c r="AO54" s="294"/>
      <c r="AP54" s="294"/>
      <c r="AQ54" s="67" t="s">
        <v>3</v>
      </c>
      <c r="AR54" s="63"/>
      <c r="AS54" s="68">
        <f>ROUND(SUM(AS55:AS62),2)</f>
        <v>0</v>
      </c>
      <c r="AT54" s="69">
        <f t="shared" ref="AT54:AT62" si="1">ROUND(SUM(AV54:AW54),2)</f>
        <v>0</v>
      </c>
      <c r="AU54" s="70">
        <f>ROUND(SUM(AU55:AU62),5)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ROUND(SUM(AZ55:AZ62),2)</f>
        <v>0</v>
      </c>
      <c r="BA54" s="69">
        <f>ROUND(SUM(BA55:BA62),2)</f>
        <v>0</v>
      </c>
      <c r="BB54" s="69">
        <f>ROUND(SUM(BB55:BB62),2)</f>
        <v>0</v>
      </c>
      <c r="BC54" s="69">
        <f>ROUND(SUM(BC55:BC62),2)</f>
        <v>0</v>
      </c>
      <c r="BD54" s="71">
        <f>ROUND(SUM(BD55:BD62),2)</f>
        <v>0</v>
      </c>
      <c r="BS54" s="72" t="s">
        <v>74</v>
      </c>
      <c r="BT54" s="72" t="s">
        <v>75</v>
      </c>
      <c r="BU54" s="73" t="s">
        <v>76</v>
      </c>
      <c r="BV54" s="72" t="s">
        <v>77</v>
      </c>
      <c r="BW54" s="72" t="s">
        <v>5</v>
      </c>
      <c r="BX54" s="72" t="s">
        <v>78</v>
      </c>
      <c r="CL54" s="72" t="s">
        <v>3</v>
      </c>
    </row>
    <row r="55" spans="1:91" s="7" customFormat="1" ht="16.5" customHeight="1">
      <c r="A55" s="74" t="s">
        <v>79</v>
      </c>
      <c r="B55" s="75"/>
      <c r="C55" s="76"/>
      <c r="D55" s="292" t="s">
        <v>80</v>
      </c>
      <c r="E55" s="292"/>
      <c r="F55" s="292"/>
      <c r="G55" s="292"/>
      <c r="H55" s="292"/>
      <c r="I55" s="77"/>
      <c r="J55" s="292" t="s">
        <v>81</v>
      </c>
      <c r="K55" s="292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292"/>
      <c r="AG55" s="290">
        <f>'000 - Vedlejší rozpočtové...'!J30</f>
        <v>0</v>
      </c>
      <c r="AH55" s="291"/>
      <c r="AI55" s="291"/>
      <c r="AJ55" s="291"/>
      <c r="AK55" s="291"/>
      <c r="AL55" s="291"/>
      <c r="AM55" s="291"/>
      <c r="AN55" s="290">
        <f t="shared" si="0"/>
        <v>0</v>
      </c>
      <c r="AO55" s="291"/>
      <c r="AP55" s="291"/>
      <c r="AQ55" s="78" t="s">
        <v>82</v>
      </c>
      <c r="AR55" s="75"/>
      <c r="AS55" s="79">
        <v>0</v>
      </c>
      <c r="AT55" s="80">
        <f t="shared" si="1"/>
        <v>0</v>
      </c>
      <c r="AU55" s="81">
        <f>'000 - Vedlejší rozpočtové...'!P84</f>
        <v>0</v>
      </c>
      <c r="AV55" s="80">
        <f>'000 - Vedlejší rozpočtové...'!J33</f>
        <v>0</v>
      </c>
      <c r="AW55" s="80">
        <f>'000 - Vedlejší rozpočtové...'!J34</f>
        <v>0</v>
      </c>
      <c r="AX55" s="80">
        <f>'000 - Vedlejší rozpočtové...'!J35</f>
        <v>0</v>
      </c>
      <c r="AY55" s="80">
        <f>'000 - Vedlejší rozpočtové...'!J36</f>
        <v>0</v>
      </c>
      <c r="AZ55" s="80">
        <f>'000 - Vedlejší rozpočtové...'!F33</f>
        <v>0</v>
      </c>
      <c r="BA55" s="80">
        <f>'000 - Vedlejší rozpočtové...'!F34</f>
        <v>0</v>
      </c>
      <c r="BB55" s="80">
        <f>'000 - Vedlejší rozpočtové...'!F35</f>
        <v>0</v>
      </c>
      <c r="BC55" s="80">
        <f>'000 - Vedlejší rozpočtové...'!F36</f>
        <v>0</v>
      </c>
      <c r="BD55" s="82">
        <f>'000 - Vedlejší rozpočtové...'!F37</f>
        <v>0</v>
      </c>
      <c r="BT55" s="83" t="s">
        <v>83</v>
      </c>
      <c r="BV55" s="83" t="s">
        <v>77</v>
      </c>
      <c r="BW55" s="83" t="s">
        <v>84</v>
      </c>
      <c r="BX55" s="83" t="s">
        <v>5</v>
      </c>
      <c r="CL55" s="83" t="s">
        <v>3</v>
      </c>
      <c r="CM55" s="83" t="s">
        <v>85</v>
      </c>
    </row>
    <row r="56" spans="1:91" s="7" customFormat="1" ht="16.5" customHeight="1">
      <c r="A56" s="74" t="s">
        <v>79</v>
      </c>
      <c r="B56" s="75"/>
      <c r="C56" s="76"/>
      <c r="D56" s="292" t="s">
        <v>86</v>
      </c>
      <c r="E56" s="292"/>
      <c r="F56" s="292"/>
      <c r="G56" s="292"/>
      <c r="H56" s="292"/>
      <c r="I56" s="77"/>
      <c r="J56" s="292" t="s">
        <v>87</v>
      </c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292"/>
      <c r="AC56" s="292"/>
      <c r="AD56" s="292"/>
      <c r="AE56" s="292"/>
      <c r="AF56" s="292"/>
      <c r="AG56" s="290">
        <f>'101 - Chodníky pro pěší, ...'!J30</f>
        <v>0</v>
      </c>
      <c r="AH56" s="291"/>
      <c r="AI56" s="291"/>
      <c r="AJ56" s="291"/>
      <c r="AK56" s="291"/>
      <c r="AL56" s="291"/>
      <c r="AM56" s="291"/>
      <c r="AN56" s="290">
        <f t="shared" si="0"/>
        <v>0</v>
      </c>
      <c r="AO56" s="291"/>
      <c r="AP56" s="291"/>
      <c r="AQ56" s="78" t="s">
        <v>82</v>
      </c>
      <c r="AR56" s="75"/>
      <c r="AS56" s="79">
        <v>0</v>
      </c>
      <c r="AT56" s="80">
        <f t="shared" si="1"/>
        <v>0</v>
      </c>
      <c r="AU56" s="81">
        <f>'101 - Chodníky pro pěší, ...'!P88</f>
        <v>0</v>
      </c>
      <c r="AV56" s="80">
        <f>'101 - Chodníky pro pěší, ...'!J33</f>
        <v>0</v>
      </c>
      <c r="AW56" s="80">
        <f>'101 - Chodníky pro pěší, ...'!J34</f>
        <v>0</v>
      </c>
      <c r="AX56" s="80">
        <f>'101 - Chodníky pro pěší, ...'!J35</f>
        <v>0</v>
      </c>
      <c r="AY56" s="80">
        <f>'101 - Chodníky pro pěší, ...'!J36</f>
        <v>0</v>
      </c>
      <c r="AZ56" s="80">
        <f>'101 - Chodníky pro pěší, ...'!F33</f>
        <v>0</v>
      </c>
      <c r="BA56" s="80">
        <f>'101 - Chodníky pro pěší, ...'!F34</f>
        <v>0</v>
      </c>
      <c r="BB56" s="80">
        <f>'101 - Chodníky pro pěší, ...'!F35</f>
        <v>0</v>
      </c>
      <c r="BC56" s="80">
        <f>'101 - Chodníky pro pěší, ...'!F36</f>
        <v>0</v>
      </c>
      <c r="BD56" s="82">
        <f>'101 - Chodníky pro pěší, ...'!F37</f>
        <v>0</v>
      </c>
      <c r="BT56" s="83" t="s">
        <v>83</v>
      </c>
      <c r="BV56" s="83" t="s">
        <v>77</v>
      </c>
      <c r="BW56" s="83" t="s">
        <v>88</v>
      </c>
      <c r="BX56" s="83" t="s">
        <v>5</v>
      </c>
      <c r="CL56" s="83" t="s">
        <v>3</v>
      </c>
      <c r="CM56" s="83" t="s">
        <v>85</v>
      </c>
    </row>
    <row r="57" spans="1:91" s="7" customFormat="1" ht="16.5" customHeight="1">
      <c r="A57" s="74" t="s">
        <v>79</v>
      </c>
      <c r="B57" s="75"/>
      <c r="C57" s="76"/>
      <c r="D57" s="292" t="s">
        <v>89</v>
      </c>
      <c r="E57" s="292"/>
      <c r="F57" s="292"/>
      <c r="G57" s="292"/>
      <c r="H57" s="292"/>
      <c r="I57" s="77"/>
      <c r="J57" s="292" t="s">
        <v>90</v>
      </c>
      <c r="K57" s="292"/>
      <c r="L57" s="292"/>
      <c r="M57" s="292"/>
      <c r="N57" s="292"/>
      <c r="O57" s="292"/>
      <c r="P57" s="292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2"/>
      <c r="AB57" s="292"/>
      <c r="AC57" s="292"/>
      <c r="AD57" s="292"/>
      <c r="AE57" s="292"/>
      <c r="AF57" s="292"/>
      <c r="AG57" s="290">
        <f>'101.1 - Úprava ploch zeleně'!J30</f>
        <v>0</v>
      </c>
      <c r="AH57" s="291"/>
      <c r="AI57" s="291"/>
      <c r="AJ57" s="291"/>
      <c r="AK57" s="291"/>
      <c r="AL57" s="291"/>
      <c r="AM57" s="291"/>
      <c r="AN57" s="290">
        <f t="shared" si="0"/>
        <v>0</v>
      </c>
      <c r="AO57" s="291"/>
      <c r="AP57" s="291"/>
      <c r="AQ57" s="78" t="s">
        <v>82</v>
      </c>
      <c r="AR57" s="75"/>
      <c r="AS57" s="79">
        <v>0</v>
      </c>
      <c r="AT57" s="80">
        <f t="shared" si="1"/>
        <v>0</v>
      </c>
      <c r="AU57" s="81">
        <f>'101.1 - Úprava ploch zeleně'!P85</f>
        <v>0</v>
      </c>
      <c r="AV57" s="80">
        <f>'101.1 - Úprava ploch zeleně'!J33</f>
        <v>0</v>
      </c>
      <c r="AW57" s="80">
        <f>'101.1 - Úprava ploch zeleně'!J34</f>
        <v>0</v>
      </c>
      <c r="AX57" s="80">
        <f>'101.1 - Úprava ploch zeleně'!J35</f>
        <v>0</v>
      </c>
      <c r="AY57" s="80">
        <f>'101.1 - Úprava ploch zeleně'!J36</f>
        <v>0</v>
      </c>
      <c r="AZ57" s="80">
        <f>'101.1 - Úprava ploch zeleně'!F33</f>
        <v>0</v>
      </c>
      <c r="BA57" s="80">
        <f>'101.1 - Úprava ploch zeleně'!F34</f>
        <v>0</v>
      </c>
      <c r="BB57" s="80">
        <f>'101.1 - Úprava ploch zeleně'!F35</f>
        <v>0</v>
      </c>
      <c r="BC57" s="80">
        <f>'101.1 - Úprava ploch zeleně'!F36</f>
        <v>0</v>
      </c>
      <c r="BD57" s="82">
        <f>'101.1 - Úprava ploch zeleně'!F37</f>
        <v>0</v>
      </c>
      <c r="BT57" s="83" t="s">
        <v>83</v>
      </c>
      <c r="BV57" s="83" t="s">
        <v>77</v>
      </c>
      <c r="BW57" s="83" t="s">
        <v>91</v>
      </c>
      <c r="BX57" s="83" t="s">
        <v>5</v>
      </c>
      <c r="CL57" s="83" t="s">
        <v>3</v>
      </c>
      <c r="CM57" s="83" t="s">
        <v>85</v>
      </c>
    </row>
    <row r="58" spans="1:91" s="7" customFormat="1" ht="16.5" customHeight="1">
      <c r="A58" s="74" t="s">
        <v>79</v>
      </c>
      <c r="B58" s="75"/>
      <c r="C58" s="76"/>
      <c r="D58" s="292" t="s">
        <v>92</v>
      </c>
      <c r="E58" s="292"/>
      <c r="F58" s="292"/>
      <c r="G58" s="292"/>
      <c r="H58" s="292"/>
      <c r="I58" s="77"/>
      <c r="J58" s="292" t="s">
        <v>93</v>
      </c>
      <c r="K58" s="292"/>
      <c r="L58" s="292"/>
      <c r="M58" s="292"/>
      <c r="N58" s="292"/>
      <c r="O58" s="292"/>
      <c r="P58" s="292"/>
      <c r="Q58" s="292"/>
      <c r="R58" s="292"/>
      <c r="S58" s="292"/>
      <c r="T58" s="292"/>
      <c r="U58" s="292"/>
      <c r="V58" s="292"/>
      <c r="W58" s="292"/>
      <c r="X58" s="292"/>
      <c r="Y58" s="292"/>
      <c r="Z58" s="292"/>
      <c r="AA58" s="292"/>
      <c r="AB58" s="292"/>
      <c r="AC58" s="292"/>
      <c r="AD58" s="292"/>
      <c r="AE58" s="292"/>
      <c r="AF58" s="292"/>
      <c r="AG58" s="290">
        <f>'102 - Úprava napojení úče...'!J30</f>
        <v>0</v>
      </c>
      <c r="AH58" s="291"/>
      <c r="AI58" s="291"/>
      <c r="AJ58" s="291"/>
      <c r="AK58" s="291"/>
      <c r="AL58" s="291"/>
      <c r="AM58" s="291"/>
      <c r="AN58" s="290">
        <f t="shared" si="0"/>
        <v>0</v>
      </c>
      <c r="AO58" s="291"/>
      <c r="AP58" s="291"/>
      <c r="AQ58" s="78" t="s">
        <v>82</v>
      </c>
      <c r="AR58" s="75"/>
      <c r="AS58" s="79">
        <v>0</v>
      </c>
      <c r="AT58" s="80">
        <f t="shared" si="1"/>
        <v>0</v>
      </c>
      <c r="AU58" s="81">
        <f>'102 - Úprava napojení úče...'!P93</f>
        <v>0</v>
      </c>
      <c r="AV58" s="80">
        <f>'102 - Úprava napojení úče...'!J33</f>
        <v>0</v>
      </c>
      <c r="AW58" s="80">
        <f>'102 - Úprava napojení úče...'!J34</f>
        <v>0</v>
      </c>
      <c r="AX58" s="80">
        <f>'102 - Úprava napojení úče...'!J35</f>
        <v>0</v>
      </c>
      <c r="AY58" s="80">
        <f>'102 - Úprava napojení úče...'!J36</f>
        <v>0</v>
      </c>
      <c r="AZ58" s="80">
        <f>'102 - Úprava napojení úče...'!F33</f>
        <v>0</v>
      </c>
      <c r="BA58" s="80">
        <f>'102 - Úprava napojení úče...'!F34</f>
        <v>0</v>
      </c>
      <c r="BB58" s="80">
        <f>'102 - Úprava napojení úče...'!F35</f>
        <v>0</v>
      </c>
      <c r="BC58" s="80">
        <f>'102 - Úprava napojení úče...'!F36</f>
        <v>0</v>
      </c>
      <c r="BD58" s="82">
        <f>'102 - Úprava napojení úče...'!F37</f>
        <v>0</v>
      </c>
      <c r="BT58" s="83" t="s">
        <v>83</v>
      </c>
      <c r="BV58" s="83" t="s">
        <v>77</v>
      </c>
      <c r="BW58" s="83" t="s">
        <v>94</v>
      </c>
      <c r="BX58" s="83" t="s">
        <v>5</v>
      </c>
      <c r="CL58" s="83" t="s">
        <v>3</v>
      </c>
      <c r="CM58" s="83" t="s">
        <v>85</v>
      </c>
    </row>
    <row r="59" spans="1:91" s="7" customFormat="1" ht="16.5" customHeight="1">
      <c r="A59" s="74" t="s">
        <v>79</v>
      </c>
      <c r="B59" s="75"/>
      <c r="C59" s="76"/>
      <c r="D59" s="292" t="s">
        <v>95</v>
      </c>
      <c r="E59" s="292"/>
      <c r="F59" s="292"/>
      <c r="G59" s="292"/>
      <c r="H59" s="292"/>
      <c r="I59" s="77"/>
      <c r="J59" s="292" t="s">
        <v>96</v>
      </c>
      <c r="K59" s="292"/>
      <c r="L59" s="292"/>
      <c r="M59" s="292"/>
      <c r="N59" s="292"/>
      <c r="O59" s="292"/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92"/>
      <c r="AG59" s="290">
        <f>'103 - Autobusové zálivy u...'!J30</f>
        <v>0</v>
      </c>
      <c r="AH59" s="291"/>
      <c r="AI59" s="291"/>
      <c r="AJ59" s="291"/>
      <c r="AK59" s="291"/>
      <c r="AL59" s="291"/>
      <c r="AM59" s="291"/>
      <c r="AN59" s="290">
        <f t="shared" si="0"/>
        <v>0</v>
      </c>
      <c r="AO59" s="291"/>
      <c r="AP59" s="291"/>
      <c r="AQ59" s="78" t="s">
        <v>82</v>
      </c>
      <c r="AR59" s="75"/>
      <c r="AS59" s="79">
        <v>0</v>
      </c>
      <c r="AT59" s="80">
        <f t="shared" si="1"/>
        <v>0</v>
      </c>
      <c r="AU59" s="81">
        <f>'103 - Autobusové zálivy u...'!P94</f>
        <v>0</v>
      </c>
      <c r="AV59" s="80">
        <f>'103 - Autobusové zálivy u...'!J33</f>
        <v>0</v>
      </c>
      <c r="AW59" s="80">
        <f>'103 - Autobusové zálivy u...'!J34</f>
        <v>0</v>
      </c>
      <c r="AX59" s="80">
        <f>'103 - Autobusové zálivy u...'!J35</f>
        <v>0</v>
      </c>
      <c r="AY59" s="80">
        <f>'103 - Autobusové zálivy u...'!J36</f>
        <v>0</v>
      </c>
      <c r="AZ59" s="80">
        <f>'103 - Autobusové zálivy u...'!F33</f>
        <v>0</v>
      </c>
      <c r="BA59" s="80">
        <f>'103 - Autobusové zálivy u...'!F34</f>
        <v>0</v>
      </c>
      <c r="BB59" s="80">
        <f>'103 - Autobusové zálivy u...'!F35</f>
        <v>0</v>
      </c>
      <c r="BC59" s="80">
        <f>'103 - Autobusové zálivy u...'!F36</f>
        <v>0</v>
      </c>
      <c r="BD59" s="82">
        <f>'103 - Autobusové zálivy u...'!F37</f>
        <v>0</v>
      </c>
      <c r="BT59" s="83" t="s">
        <v>83</v>
      </c>
      <c r="BV59" s="83" t="s">
        <v>77</v>
      </c>
      <c r="BW59" s="83" t="s">
        <v>97</v>
      </c>
      <c r="BX59" s="83" t="s">
        <v>5</v>
      </c>
      <c r="CL59" s="83" t="s">
        <v>3</v>
      </c>
      <c r="CM59" s="83" t="s">
        <v>85</v>
      </c>
    </row>
    <row r="60" spans="1:91" s="7" customFormat="1" ht="16.5" customHeight="1">
      <c r="A60" s="74" t="s">
        <v>79</v>
      </c>
      <c r="B60" s="75"/>
      <c r="C60" s="76"/>
      <c r="D60" s="292" t="s">
        <v>98</v>
      </c>
      <c r="E60" s="292"/>
      <c r="F60" s="292"/>
      <c r="G60" s="292"/>
      <c r="H60" s="292"/>
      <c r="I60" s="77"/>
      <c r="J60" s="292" t="s">
        <v>99</v>
      </c>
      <c r="K60" s="292"/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92"/>
      <c r="AG60" s="290">
        <f>'201 - Trubní propust'!J30</f>
        <v>0</v>
      </c>
      <c r="AH60" s="291"/>
      <c r="AI60" s="291"/>
      <c r="AJ60" s="291"/>
      <c r="AK60" s="291"/>
      <c r="AL60" s="291"/>
      <c r="AM60" s="291"/>
      <c r="AN60" s="290">
        <f t="shared" si="0"/>
        <v>0</v>
      </c>
      <c r="AO60" s="291"/>
      <c r="AP60" s="291"/>
      <c r="AQ60" s="78" t="s">
        <v>82</v>
      </c>
      <c r="AR60" s="75"/>
      <c r="AS60" s="79">
        <v>0</v>
      </c>
      <c r="AT60" s="80">
        <f t="shared" si="1"/>
        <v>0</v>
      </c>
      <c r="AU60" s="81">
        <f>'201 - Trubní propust'!P85</f>
        <v>0</v>
      </c>
      <c r="AV60" s="80">
        <f>'201 - Trubní propust'!J33</f>
        <v>0</v>
      </c>
      <c r="AW60" s="80">
        <f>'201 - Trubní propust'!J34</f>
        <v>0</v>
      </c>
      <c r="AX60" s="80">
        <f>'201 - Trubní propust'!J35</f>
        <v>0</v>
      </c>
      <c r="AY60" s="80">
        <f>'201 - Trubní propust'!J36</f>
        <v>0</v>
      </c>
      <c r="AZ60" s="80">
        <f>'201 - Trubní propust'!F33</f>
        <v>0</v>
      </c>
      <c r="BA60" s="80">
        <f>'201 - Trubní propust'!F34</f>
        <v>0</v>
      </c>
      <c r="BB60" s="80">
        <f>'201 - Trubní propust'!F35</f>
        <v>0</v>
      </c>
      <c r="BC60" s="80">
        <f>'201 - Trubní propust'!F36</f>
        <v>0</v>
      </c>
      <c r="BD60" s="82">
        <f>'201 - Trubní propust'!F37</f>
        <v>0</v>
      </c>
      <c r="BT60" s="83" t="s">
        <v>83</v>
      </c>
      <c r="BV60" s="83" t="s">
        <v>77</v>
      </c>
      <c r="BW60" s="83" t="s">
        <v>100</v>
      </c>
      <c r="BX60" s="83" t="s">
        <v>5</v>
      </c>
      <c r="CL60" s="83" t="s">
        <v>3</v>
      </c>
      <c r="CM60" s="83" t="s">
        <v>85</v>
      </c>
    </row>
    <row r="61" spans="1:91" s="7" customFormat="1" ht="16.5" customHeight="1">
      <c r="A61" s="74" t="s">
        <v>79</v>
      </c>
      <c r="B61" s="75"/>
      <c r="C61" s="76"/>
      <c r="D61" s="292" t="s">
        <v>101</v>
      </c>
      <c r="E61" s="292"/>
      <c r="F61" s="292"/>
      <c r="G61" s="292"/>
      <c r="H61" s="292"/>
      <c r="I61" s="77"/>
      <c r="J61" s="292" t="s">
        <v>102</v>
      </c>
      <c r="K61" s="292"/>
      <c r="L61" s="292"/>
      <c r="M61" s="292"/>
      <c r="N61" s="292"/>
      <c r="O61" s="292"/>
      <c r="P61" s="292"/>
      <c r="Q61" s="292"/>
      <c r="R61" s="292"/>
      <c r="S61" s="292"/>
      <c r="T61" s="292"/>
      <c r="U61" s="292"/>
      <c r="V61" s="292"/>
      <c r="W61" s="292"/>
      <c r="X61" s="292"/>
      <c r="Y61" s="292"/>
      <c r="Z61" s="292"/>
      <c r="AA61" s="292"/>
      <c r="AB61" s="292"/>
      <c r="AC61" s="292"/>
      <c r="AD61" s="292"/>
      <c r="AE61" s="292"/>
      <c r="AF61" s="292"/>
      <c r="AG61" s="290">
        <f>'301 - Kanalizace dešťová'!J30</f>
        <v>0</v>
      </c>
      <c r="AH61" s="291"/>
      <c r="AI61" s="291"/>
      <c r="AJ61" s="291"/>
      <c r="AK61" s="291"/>
      <c r="AL61" s="291"/>
      <c r="AM61" s="291"/>
      <c r="AN61" s="290">
        <f t="shared" si="0"/>
        <v>0</v>
      </c>
      <c r="AO61" s="291"/>
      <c r="AP61" s="291"/>
      <c r="AQ61" s="78" t="s">
        <v>82</v>
      </c>
      <c r="AR61" s="75"/>
      <c r="AS61" s="79">
        <v>0</v>
      </c>
      <c r="AT61" s="80">
        <f t="shared" si="1"/>
        <v>0</v>
      </c>
      <c r="AU61" s="81">
        <f>'301 - Kanalizace dešťová'!P88</f>
        <v>0</v>
      </c>
      <c r="AV61" s="80">
        <f>'301 - Kanalizace dešťová'!J33</f>
        <v>0</v>
      </c>
      <c r="AW61" s="80">
        <f>'301 - Kanalizace dešťová'!J34</f>
        <v>0</v>
      </c>
      <c r="AX61" s="80">
        <f>'301 - Kanalizace dešťová'!J35</f>
        <v>0</v>
      </c>
      <c r="AY61" s="80">
        <f>'301 - Kanalizace dešťová'!J36</f>
        <v>0</v>
      </c>
      <c r="AZ61" s="80">
        <f>'301 - Kanalizace dešťová'!F33</f>
        <v>0</v>
      </c>
      <c r="BA61" s="80">
        <f>'301 - Kanalizace dešťová'!F34</f>
        <v>0</v>
      </c>
      <c r="BB61" s="80">
        <f>'301 - Kanalizace dešťová'!F35</f>
        <v>0</v>
      </c>
      <c r="BC61" s="80">
        <f>'301 - Kanalizace dešťová'!F36</f>
        <v>0</v>
      </c>
      <c r="BD61" s="82">
        <f>'301 - Kanalizace dešťová'!F37</f>
        <v>0</v>
      </c>
      <c r="BT61" s="83" t="s">
        <v>83</v>
      </c>
      <c r="BV61" s="83" t="s">
        <v>77</v>
      </c>
      <c r="BW61" s="83" t="s">
        <v>103</v>
      </c>
      <c r="BX61" s="83" t="s">
        <v>5</v>
      </c>
      <c r="CL61" s="83" t="s">
        <v>3</v>
      </c>
      <c r="CM61" s="83" t="s">
        <v>85</v>
      </c>
    </row>
    <row r="62" spans="1:91" s="7" customFormat="1" ht="16.5" customHeight="1">
      <c r="A62" s="74" t="s">
        <v>79</v>
      </c>
      <c r="B62" s="75"/>
      <c r="C62" s="76"/>
      <c r="D62" s="292" t="s">
        <v>104</v>
      </c>
      <c r="E62" s="292"/>
      <c r="F62" s="292"/>
      <c r="G62" s="292"/>
      <c r="H62" s="292"/>
      <c r="I62" s="77"/>
      <c r="J62" s="292" t="s">
        <v>105</v>
      </c>
      <c r="K62" s="292"/>
      <c r="L62" s="292"/>
      <c r="M62" s="292"/>
      <c r="N62" s="292"/>
      <c r="O62" s="292"/>
      <c r="P62" s="292"/>
      <c r="Q62" s="292"/>
      <c r="R62" s="292"/>
      <c r="S62" s="292"/>
      <c r="T62" s="292"/>
      <c r="U62" s="292"/>
      <c r="V62" s="292"/>
      <c r="W62" s="292"/>
      <c r="X62" s="292"/>
      <c r="Y62" s="292"/>
      <c r="Z62" s="292"/>
      <c r="AA62" s="292"/>
      <c r="AB62" s="292"/>
      <c r="AC62" s="292"/>
      <c r="AD62" s="292"/>
      <c r="AE62" s="292"/>
      <c r="AF62" s="292"/>
      <c r="AG62" s="290">
        <f>'401 - Přeložka vedení VO'!J30</f>
        <v>0</v>
      </c>
      <c r="AH62" s="291"/>
      <c r="AI62" s="291"/>
      <c r="AJ62" s="291"/>
      <c r="AK62" s="291"/>
      <c r="AL62" s="291"/>
      <c r="AM62" s="291"/>
      <c r="AN62" s="290">
        <f t="shared" si="0"/>
        <v>0</v>
      </c>
      <c r="AO62" s="291"/>
      <c r="AP62" s="291"/>
      <c r="AQ62" s="78" t="s">
        <v>82</v>
      </c>
      <c r="AR62" s="75"/>
      <c r="AS62" s="84">
        <v>0</v>
      </c>
      <c r="AT62" s="85">
        <f t="shared" si="1"/>
        <v>0</v>
      </c>
      <c r="AU62" s="86">
        <f>'401 - Přeložka vedení VO'!P86</f>
        <v>0</v>
      </c>
      <c r="AV62" s="85">
        <f>'401 - Přeložka vedení VO'!J33</f>
        <v>0</v>
      </c>
      <c r="AW62" s="85">
        <f>'401 - Přeložka vedení VO'!J34</f>
        <v>0</v>
      </c>
      <c r="AX62" s="85">
        <f>'401 - Přeložka vedení VO'!J35</f>
        <v>0</v>
      </c>
      <c r="AY62" s="85">
        <f>'401 - Přeložka vedení VO'!J36</f>
        <v>0</v>
      </c>
      <c r="AZ62" s="85">
        <f>'401 - Přeložka vedení VO'!F33</f>
        <v>0</v>
      </c>
      <c r="BA62" s="85">
        <f>'401 - Přeložka vedení VO'!F34</f>
        <v>0</v>
      </c>
      <c r="BB62" s="85">
        <f>'401 - Přeložka vedení VO'!F35</f>
        <v>0</v>
      </c>
      <c r="BC62" s="85">
        <f>'401 - Přeložka vedení VO'!F36</f>
        <v>0</v>
      </c>
      <c r="BD62" s="87">
        <f>'401 - Přeložka vedení VO'!F37</f>
        <v>0</v>
      </c>
      <c r="BT62" s="83" t="s">
        <v>83</v>
      </c>
      <c r="BV62" s="83" t="s">
        <v>77</v>
      </c>
      <c r="BW62" s="83" t="s">
        <v>106</v>
      </c>
      <c r="BX62" s="83" t="s">
        <v>5</v>
      </c>
      <c r="CL62" s="83" t="s">
        <v>3</v>
      </c>
      <c r="CM62" s="83" t="s">
        <v>85</v>
      </c>
    </row>
    <row r="63" spans="1:91" s="2" customFormat="1" ht="30" customHeight="1">
      <c r="A63" s="32"/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3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</row>
    <row r="64" spans="1:91" s="2" customFormat="1" ht="6.95" customHeight="1">
      <c r="A64" s="32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33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</row>
  </sheetData>
  <mergeCells count="70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D59:H59"/>
    <mergeCell ref="J59:AF59"/>
    <mergeCell ref="J56:AF56"/>
    <mergeCell ref="D56:H56"/>
    <mergeCell ref="AG56:AM56"/>
    <mergeCell ref="D57:H57"/>
    <mergeCell ref="J57:AF57"/>
    <mergeCell ref="AG57:AM57"/>
    <mergeCell ref="D62:H62"/>
    <mergeCell ref="J62:AF62"/>
    <mergeCell ref="AG54:AM54"/>
    <mergeCell ref="AN54:AP54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58:AP58"/>
    <mergeCell ref="AG58:AM58"/>
    <mergeCell ref="D58:H58"/>
    <mergeCell ref="J58:AF58"/>
    <mergeCell ref="AK30:AO30"/>
    <mergeCell ref="L30:P30"/>
    <mergeCell ref="W30:AE30"/>
    <mergeCell ref="L31:P31"/>
    <mergeCell ref="AN62:AP62"/>
    <mergeCell ref="AG62:AM62"/>
    <mergeCell ref="AN59:AP59"/>
    <mergeCell ref="AG59:AM59"/>
    <mergeCell ref="AN56:AP56"/>
    <mergeCell ref="AN57:AP57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000 - Vedlejší rozpočtové...'!C2" display="/" xr:uid="{00000000-0004-0000-0000-000000000000}"/>
    <hyperlink ref="A56" location="'101 - Chodníky pro pěší, ...'!C2" display="/" xr:uid="{00000000-0004-0000-0000-000001000000}"/>
    <hyperlink ref="A57" location="'101.1 - Úprava ploch zeleně'!C2" display="/" xr:uid="{00000000-0004-0000-0000-000002000000}"/>
    <hyperlink ref="A58" location="'102 - Úprava napojení úče...'!C2" display="/" xr:uid="{00000000-0004-0000-0000-000003000000}"/>
    <hyperlink ref="A59" location="'103 - Autobusové zálivy u...'!C2" display="/" xr:uid="{00000000-0004-0000-0000-000004000000}"/>
    <hyperlink ref="A60" location="'201 - Trubní propust'!C2" display="/" xr:uid="{00000000-0004-0000-0000-000005000000}"/>
    <hyperlink ref="A61" location="'301 - Kanalizace dešťová'!C2" display="/" xr:uid="{00000000-0004-0000-0000-000006000000}"/>
    <hyperlink ref="A62" location="'401 - Přeložka vedení VO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84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1:46" s="1" customFormat="1" ht="24.95" customHeight="1">
      <c r="B4" s="20"/>
      <c r="D4" s="21" t="s">
        <v>107</v>
      </c>
      <c r="L4" s="20"/>
      <c r="M4" s="88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09" t="str">
        <f>'Rekapitulace stavby'!K6</f>
        <v>MČ BRNO – CHRLICE, CHODNÍK A AUTOBUSOVÉ ZÁLIVY PODÉL ULICE ZÁMECKÁ</v>
      </c>
      <c r="F7" s="310"/>
      <c r="G7" s="310"/>
      <c r="H7" s="310"/>
      <c r="L7" s="20"/>
    </row>
    <row r="8" spans="1:46" s="2" customFormat="1" ht="12" customHeight="1">
      <c r="A8" s="32"/>
      <c r="B8" s="33"/>
      <c r="C8" s="32"/>
      <c r="D8" s="27" t="s">
        <v>108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99" t="s">
        <v>109</v>
      </c>
      <c r="F9" s="308"/>
      <c r="G9" s="308"/>
      <c r="H9" s="308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31. 5. 2022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">
        <v>27</v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28</v>
      </c>
      <c r="F15" s="32"/>
      <c r="G15" s="32"/>
      <c r="H15" s="32"/>
      <c r="I15" s="27" t="s">
        <v>29</v>
      </c>
      <c r="J15" s="25" t="s">
        <v>30</v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31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311" t="str">
        <f>'Rekapitulace stavby'!E14</f>
        <v>Vyplň údaj</v>
      </c>
      <c r="F18" s="282"/>
      <c r="G18" s="282"/>
      <c r="H18" s="282"/>
      <c r="I18" s="27" t="s">
        <v>29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33</v>
      </c>
      <c r="E20" s="32"/>
      <c r="F20" s="32"/>
      <c r="G20" s="32"/>
      <c r="H20" s="32"/>
      <c r="I20" s="27" t="s">
        <v>26</v>
      </c>
      <c r="J20" s="25" t="s">
        <v>34</v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35</v>
      </c>
      <c r="F21" s="32"/>
      <c r="G21" s="32"/>
      <c r="H21" s="32"/>
      <c r="I21" s="27" t="s">
        <v>29</v>
      </c>
      <c r="J21" s="25" t="s">
        <v>36</v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38</v>
      </c>
      <c r="E23" s="32"/>
      <c r="F23" s="32"/>
      <c r="G23" s="32"/>
      <c r="H23" s="32"/>
      <c r="I23" s="27" t="s">
        <v>26</v>
      </c>
      <c r="J23" s="25" t="s">
        <v>34</v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35</v>
      </c>
      <c r="F24" s="32"/>
      <c r="G24" s="32"/>
      <c r="H24" s="32"/>
      <c r="I24" s="27" t="s">
        <v>29</v>
      </c>
      <c r="J24" s="25" t="s">
        <v>36</v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39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0"/>
      <c r="B27" s="91"/>
      <c r="C27" s="90"/>
      <c r="D27" s="90"/>
      <c r="E27" s="286" t="s">
        <v>3</v>
      </c>
      <c r="F27" s="286"/>
      <c r="G27" s="286"/>
      <c r="H27" s="28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3" t="s">
        <v>41</v>
      </c>
      <c r="E30" s="32"/>
      <c r="F30" s="32"/>
      <c r="G30" s="32"/>
      <c r="H30" s="32"/>
      <c r="I30" s="32"/>
      <c r="J30" s="66">
        <f>ROUND(J84,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43</v>
      </c>
      <c r="G32" s="32"/>
      <c r="H32" s="32"/>
      <c r="I32" s="36" t="s">
        <v>42</v>
      </c>
      <c r="J32" s="36" t="s">
        <v>44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4" t="s">
        <v>45</v>
      </c>
      <c r="E33" s="27" t="s">
        <v>46</v>
      </c>
      <c r="F33" s="95">
        <f>ROUND((SUM(BE84:BE130)),  2)</f>
        <v>0</v>
      </c>
      <c r="G33" s="32"/>
      <c r="H33" s="32"/>
      <c r="I33" s="96">
        <v>0.21</v>
      </c>
      <c r="J33" s="95">
        <f>ROUND(((SUM(BE84:BE130))*I33),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47</v>
      </c>
      <c r="F34" s="95">
        <f>ROUND((SUM(BF84:BF130)),  2)</f>
        <v>0</v>
      </c>
      <c r="G34" s="32"/>
      <c r="H34" s="32"/>
      <c r="I34" s="96">
        <v>0.15</v>
      </c>
      <c r="J34" s="95">
        <f>ROUND(((SUM(BF84:BF130))*I34),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48</v>
      </c>
      <c r="F35" s="95">
        <f>ROUND((SUM(BG84:BG130)),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49</v>
      </c>
      <c r="F36" s="95">
        <f>ROUND((SUM(BH84:BH130)),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50</v>
      </c>
      <c r="F37" s="95">
        <f>ROUND((SUM(BI84:BI130)),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97"/>
      <c r="D39" s="98" t="s">
        <v>51</v>
      </c>
      <c r="E39" s="55"/>
      <c r="F39" s="55"/>
      <c r="G39" s="99" t="s">
        <v>52</v>
      </c>
      <c r="H39" s="100" t="s">
        <v>53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pans="1:31" s="2" customFormat="1" ht="6.95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customHeight="1">
      <c r="A45" s="32"/>
      <c r="B45" s="33"/>
      <c r="C45" s="21" t="s">
        <v>110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customHeight="1">
      <c r="A48" s="32"/>
      <c r="B48" s="33"/>
      <c r="C48" s="32"/>
      <c r="D48" s="32"/>
      <c r="E48" s="309" t="str">
        <f>E7</f>
        <v>MČ BRNO – CHRLICE, CHODNÍK A AUTOBUSOVÉ ZÁLIVY PODÉL ULICE ZÁMECKÁ</v>
      </c>
      <c r="F48" s="310"/>
      <c r="G48" s="310"/>
      <c r="H48" s="310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108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2"/>
      <c r="D50" s="32"/>
      <c r="E50" s="299" t="str">
        <f>E9</f>
        <v>000 - Vedlejší rozpočtové náklady</v>
      </c>
      <c r="F50" s="308"/>
      <c r="G50" s="308"/>
      <c r="H50" s="308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customHeight="1">
      <c r="A52" s="32"/>
      <c r="B52" s="33"/>
      <c r="C52" s="27" t="s">
        <v>21</v>
      </c>
      <c r="D52" s="32"/>
      <c r="E52" s="32"/>
      <c r="F52" s="25" t="str">
        <f>F12</f>
        <v>Chrlice</v>
      </c>
      <c r="G52" s="32"/>
      <c r="H52" s="32"/>
      <c r="I52" s="27" t="s">
        <v>23</v>
      </c>
      <c r="J52" s="50" t="str">
        <f>IF(J12="","",J12)</f>
        <v>31. 5. 2022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customHeight="1">
      <c r="A54" s="32"/>
      <c r="B54" s="33"/>
      <c r="C54" s="27" t="s">
        <v>25</v>
      </c>
      <c r="D54" s="32"/>
      <c r="E54" s="32"/>
      <c r="F54" s="25" t="str">
        <f>E15</f>
        <v>Brněnské komunikace a.s.</v>
      </c>
      <c r="G54" s="32"/>
      <c r="H54" s="32"/>
      <c r="I54" s="27" t="s">
        <v>33</v>
      </c>
      <c r="J54" s="30" t="str">
        <f>E21</f>
        <v>EUROTRACE s.r.o.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customHeight="1">
      <c r="A55" s="32"/>
      <c r="B55" s="33"/>
      <c r="C55" s="27" t="s">
        <v>31</v>
      </c>
      <c r="D55" s="32"/>
      <c r="E55" s="32"/>
      <c r="F55" s="25" t="str">
        <f>IF(E18="","",E18)</f>
        <v>Vyplň údaj</v>
      </c>
      <c r="G55" s="32"/>
      <c r="H55" s="32"/>
      <c r="I55" s="27" t="s">
        <v>38</v>
      </c>
      <c r="J55" s="30" t="str">
        <f>E24</f>
        <v>EUROTRACE s.r.o.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customHeight="1">
      <c r="A57" s="32"/>
      <c r="B57" s="33"/>
      <c r="C57" s="103" t="s">
        <v>111</v>
      </c>
      <c r="D57" s="97"/>
      <c r="E57" s="97"/>
      <c r="F57" s="97"/>
      <c r="G57" s="97"/>
      <c r="H57" s="97"/>
      <c r="I57" s="97"/>
      <c r="J57" s="104" t="s">
        <v>112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customHeight="1">
      <c r="A59" s="32"/>
      <c r="B59" s="33"/>
      <c r="C59" s="105" t="s">
        <v>73</v>
      </c>
      <c r="D59" s="32"/>
      <c r="E59" s="32"/>
      <c r="F59" s="32"/>
      <c r="G59" s="32"/>
      <c r="H59" s="32"/>
      <c r="I59" s="32"/>
      <c r="J59" s="66">
        <f>J84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113</v>
      </c>
    </row>
    <row r="60" spans="1:47" s="9" customFormat="1" ht="24.95" customHeight="1">
      <c r="B60" s="106"/>
      <c r="D60" s="107" t="s">
        <v>114</v>
      </c>
      <c r="E60" s="108"/>
      <c r="F60" s="108"/>
      <c r="G60" s="108"/>
      <c r="H60" s="108"/>
      <c r="I60" s="108"/>
      <c r="J60" s="109">
        <f>J85</f>
        <v>0</v>
      </c>
      <c r="L60" s="106"/>
    </row>
    <row r="61" spans="1:47" s="10" customFormat="1" ht="19.899999999999999" customHeight="1">
      <c r="B61" s="110"/>
      <c r="D61" s="111" t="s">
        <v>115</v>
      </c>
      <c r="E61" s="112"/>
      <c r="F61" s="112"/>
      <c r="G61" s="112"/>
      <c r="H61" s="112"/>
      <c r="I61" s="112"/>
      <c r="J61" s="113">
        <f>J86</f>
        <v>0</v>
      </c>
      <c r="L61" s="110"/>
    </row>
    <row r="62" spans="1:47" s="10" customFormat="1" ht="19.899999999999999" customHeight="1">
      <c r="B62" s="110"/>
      <c r="D62" s="111" t="s">
        <v>116</v>
      </c>
      <c r="E62" s="112"/>
      <c r="F62" s="112"/>
      <c r="G62" s="112"/>
      <c r="H62" s="112"/>
      <c r="I62" s="112"/>
      <c r="J62" s="113">
        <f>J106</f>
        <v>0</v>
      </c>
      <c r="L62" s="110"/>
    </row>
    <row r="63" spans="1:47" s="10" customFormat="1" ht="19.899999999999999" customHeight="1">
      <c r="B63" s="110"/>
      <c r="D63" s="111" t="s">
        <v>117</v>
      </c>
      <c r="E63" s="112"/>
      <c r="F63" s="112"/>
      <c r="G63" s="112"/>
      <c r="H63" s="112"/>
      <c r="I63" s="112"/>
      <c r="J63" s="113">
        <f>J112</f>
        <v>0</v>
      </c>
      <c r="L63" s="110"/>
    </row>
    <row r="64" spans="1:47" s="10" customFormat="1" ht="19.899999999999999" customHeight="1">
      <c r="B64" s="110"/>
      <c r="D64" s="111" t="s">
        <v>118</v>
      </c>
      <c r="E64" s="112"/>
      <c r="F64" s="112"/>
      <c r="G64" s="112"/>
      <c r="H64" s="112"/>
      <c r="I64" s="112"/>
      <c r="J64" s="113">
        <f>J123</f>
        <v>0</v>
      </c>
      <c r="L64" s="110"/>
    </row>
    <row r="65" spans="1:31" s="2" customFormat="1" ht="21.75" customHeight="1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s="2" customFormat="1" ht="6.95" customHeight="1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70" spans="1:31" s="2" customFormat="1" ht="6.95" customHeight="1">
      <c r="A70" s="32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24.95" customHeight="1">
      <c r="A71" s="32"/>
      <c r="B71" s="33"/>
      <c r="C71" s="21" t="s">
        <v>119</v>
      </c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customHeight="1">
      <c r="A72" s="32"/>
      <c r="B72" s="33"/>
      <c r="C72" s="32"/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2" customHeight="1">
      <c r="A73" s="32"/>
      <c r="B73" s="33"/>
      <c r="C73" s="27" t="s">
        <v>17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6.5" customHeight="1">
      <c r="A74" s="32"/>
      <c r="B74" s="33"/>
      <c r="C74" s="32"/>
      <c r="D74" s="32"/>
      <c r="E74" s="309" t="str">
        <f>E7</f>
        <v>MČ BRNO – CHRLICE, CHODNÍK A AUTOBUSOVÉ ZÁLIVY PODÉL ULICE ZÁMECKÁ</v>
      </c>
      <c r="F74" s="310"/>
      <c r="G74" s="310"/>
      <c r="H74" s="310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108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>
      <c r="A76" s="32"/>
      <c r="B76" s="33"/>
      <c r="C76" s="32"/>
      <c r="D76" s="32"/>
      <c r="E76" s="299" t="str">
        <f>E9</f>
        <v>000 - Vedlejší rozpočtové náklady</v>
      </c>
      <c r="F76" s="308"/>
      <c r="G76" s="308"/>
      <c r="H76" s="308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6.95" customHeight="1">
      <c r="A77" s="32"/>
      <c r="B77" s="33"/>
      <c r="C77" s="32"/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>
      <c r="A78" s="32"/>
      <c r="B78" s="33"/>
      <c r="C78" s="27" t="s">
        <v>21</v>
      </c>
      <c r="D78" s="32"/>
      <c r="E78" s="32"/>
      <c r="F78" s="25" t="str">
        <f>F12</f>
        <v>Chrlice</v>
      </c>
      <c r="G78" s="32"/>
      <c r="H78" s="32"/>
      <c r="I78" s="27" t="s">
        <v>23</v>
      </c>
      <c r="J78" s="50" t="str">
        <f>IF(J12="","",J12)</f>
        <v>31. 5. 2022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25</v>
      </c>
      <c r="D80" s="32"/>
      <c r="E80" s="32"/>
      <c r="F80" s="25" t="str">
        <f>E15</f>
        <v>Brněnské komunikace a.s.</v>
      </c>
      <c r="G80" s="32"/>
      <c r="H80" s="32"/>
      <c r="I80" s="27" t="s">
        <v>33</v>
      </c>
      <c r="J80" s="30" t="str">
        <f>E21</f>
        <v>EUROTRACE s.r.o.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>
      <c r="A81" s="32"/>
      <c r="B81" s="33"/>
      <c r="C81" s="27" t="s">
        <v>31</v>
      </c>
      <c r="D81" s="32"/>
      <c r="E81" s="32"/>
      <c r="F81" s="25" t="str">
        <f>IF(E18="","",E18)</f>
        <v>Vyplň údaj</v>
      </c>
      <c r="G81" s="32"/>
      <c r="H81" s="32"/>
      <c r="I81" s="27" t="s">
        <v>38</v>
      </c>
      <c r="J81" s="30" t="str">
        <f>E24</f>
        <v>EUROTRACE s.r.o.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0.35" customHeight="1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11" customFormat="1" ht="29.25" customHeight="1">
      <c r="A83" s="114"/>
      <c r="B83" s="115"/>
      <c r="C83" s="116" t="s">
        <v>120</v>
      </c>
      <c r="D83" s="117" t="s">
        <v>60</v>
      </c>
      <c r="E83" s="117" t="s">
        <v>56</v>
      </c>
      <c r="F83" s="117" t="s">
        <v>57</v>
      </c>
      <c r="G83" s="117" t="s">
        <v>121</v>
      </c>
      <c r="H83" s="117" t="s">
        <v>122</v>
      </c>
      <c r="I83" s="117" t="s">
        <v>123</v>
      </c>
      <c r="J83" s="117" t="s">
        <v>112</v>
      </c>
      <c r="K83" s="118" t="s">
        <v>124</v>
      </c>
      <c r="L83" s="119"/>
      <c r="M83" s="57" t="s">
        <v>3</v>
      </c>
      <c r="N83" s="58" t="s">
        <v>45</v>
      </c>
      <c r="O83" s="58" t="s">
        <v>125</v>
      </c>
      <c r="P83" s="58" t="s">
        <v>126</v>
      </c>
      <c r="Q83" s="58" t="s">
        <v>127</v>
      </c>
      <c r="R83" s="58" t="s">
        <v>128</v>
      </c>
      <c r="S83" s="58" t="s">
        <v>129</v>
      </c>
      <c r="T83" s="59" t="s">
        <v>130</v>
      </c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</row>
    <row r="84" spans="1:65" s="2" customFormat="1" ht="22.9" customHeight="1">
      <c r="A84" s="32"/>
      <c r="B84" s="33"/>
      <c r="C84" s="64" t="s">
        <v>131</v>
      </c>
      <c r="D84" s="32"/>
      <c r="E84" s="32"/>
      <c r="F84" s="32"/>
      <c r="G84" s="32"/>
      <c r="H84" s="32"/>
      <c r="I84" s="32"/>
      <c r="J84" s="120">
        <f>BK84</f>
        <v>0</v>
      </c>
      <c r="K84" s="32"/>
      <c r="L84" s="33"/>
      <c r="M84" s="60"/>
      <c r="N84" s="51"/>
      <c r="O84" s="61"/>
      <c r="P84" s="121">
        <f>P85</f>
        <v>0</v>
      </c>
      <c r="Q84" s="61"/>
      <c r="R84" s="121">
        <f>R85</f>
        <v>0</v>
      </c>
      <c r="S84" s="61"/>
      <c r="T84" s="122">
        <f>T85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T84" s="17" t="s">
        <v>74</v>
      </c>
      <c r="AU84" s="17" t="s">
        <v>113</v>
      </c>
      <c r="BK84" s="123">
        <f>BK85</f>
        <v>0</v>
      </c>
    </row>
    <row r="85" spans="1:65" s="12" customFormat="1" ht="25.9" customHeight="1">
      <c r="B85" s="124"/>
      <c r="D85" s="125" t="s">
        <v>74</v>
      </c>
      <c r="E85" s="126" t="s">
        <v>132</v>
      </c>
      <c r="F85" s="126" t="s">
        <v>81</v>
      </c>
      <c r="I85" s="127"/>
      <c r="J85" s="128">
        <f>BK85</f>
        <v>0</v>
      </c>
      <c r="L85" s="124"/>
      <c r="M85" s="129"/>
      <c r="N85" s="130"/>
      <c r="O85" s="130"/>
      <c r="P85" s="131">
        <f>P86+P106+P112+P123</f>
        <v>0</v>
      </c>
      <c r="Q85" s="130"/>
      <c r="R85" s="131">
        <f>R86+R106+R112+R123</f>
        <v>0</v>
      </c>
      <c r="S85" s="130"/>
      <c r="T85" s="132">
        <f>T86+T106+T112+T123</f>
        <v>0</v>
      </c>
      <c r="AR85" s="125" t="s">
        <v>133</v>
      </c>
      <c r="AT85" s="133" t="s">
        <v>74</v>
      </c>
      <c r="AU85" s="133" t="s">
        <v>75</v>
      </c>
      <c r="AY85" s="125" t="s">
        <v>134</v>
      </c>
      <c r="BK85" s="134">
        <f>BK86+BK106+BK112+BK123</f>
        <v>0</v>
      </c>
    </row>
    <row r="86" spans="1:65" s="12" customFormat="1" ht="22.9" customHeight="1">
      <c r="B86" s="124"/>
      <c r="D86" s="125" t="s">
        <v>74</v>
      </c>
      <c r="E86" s="135" t="s">
        <v>135</v>
      </c>
      <c r="F86" s="135" t="s">
        <v>136</v>
      </c>
      <c r="I86" s="127"/>
      <c r="J86" s="136">
        <f>BK86</f>
        <v>0</v>
      </c>
      <c r="L86" s="124"/>
      <c r="M86" s="129"/>
      <c r="N86" s="130"/>
      <c r="O86" s="130"/>
      <c r="P86" s="131">
        <f>SUM(P87:P105)</f>
        <v>0</v>
      </c>
      <c r="Q86" s="130"/>
      <c r="R86" s="131">
        <f>SUM(R87:R105)</f>
        <v>0</v>
      </c>
      <c r="S86" s="130"/>
      <c r="T86" s="132">
        <f>SUM(T87:T105)</f>
        <v>0</v>
      </c>
      <c r="AR86" s="125" t="s">
        <v>133</v>
      </c>
      <c r="AT86" s="133" t="s">
        <v>74</v>
      </c>
      <c r="AU86" s="133" t="s">
        <v>83</v>
      </c>
      <c r="AY86" s="125" t="s">
        <v>134</v>
      </c>
      <c r="BK86" s="134">
        <f>SUM(BK87:BK105)</f>
        <v>0</v>
      </c>
    </row>
    <row r="87" spans="1:65" s="2" customFormat="1" ht="16.5" customHeight="1">
      <c r="A87" s="32"/>
      <c r="B87" s="137"/>
      <c r="C87" s="138" t="s">
        <v>83</v>
      </c>
      <c r="D87" s="138" t="s">
        <v>137</v>
      </c>
      <c r="E87" s="139" t="s">
        <v>138</v>
      </c>
      <c r="F87" s="140" t="s">
        <v>139</v>
      </c>
      <c r="G87" s="141" t="s">
        <v>140</v>
      </c>
      <c r="H87" s="142">
        <v>1</v>
      </c>
      <c r="I87" s="143"/>
      <c r="J87" s="144">
        <f>ROUND(I87*H87,2)</f>
        <v>0</v>
      </c>
      <c r="K87" s="140" t="s">
        <v>141</v>
      </c>
      <c r="L87" s="33"/>
      <c r="M87" s="145" t="s">
        <v>3</v>
      </c>
      <c r="N87" s="146" t="s">
        <v>46</v>
      </c>
      <c r="O87" s="53"/>
      <c r="P87" s="147">
        <f>O87*H87</f>
        <v>0</v>
      </c>
      <c r="Q87" s="147">
        <v>0</v>
      </c>
      <c r="R87" s="147">
        <f>Q87*H87</f>
        <v>0</v>
      </c>
      <c r="S87" s="147">
        <v>0</v>
      </c>
      <c r="T87" s="148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142</v>
      </c>
      <c r="AT87" s="149" t="s">
        <v>137</v>
      </c>
      <c r="AU87" s="149" t="s">
        <v>85</v>
      </c>
      <c r="AY87" s="17" t="s">
        <v>134</v>
      </c>
      <c r="BE87" s="150">
        <f>IF(N87="základní",J87,0)</f>
        <v>0</v>
      </c>
      <c r="BF87" s="150">
        <f>IF(N87="snížená",J87,0)</f>
        <v>0</v>
      </c>
      <c r="BG87" s="150">
        <f>IF(N87="zákl. přenesená",J87,0)</f>
        <v>0</v>
      </c>
      <c r="BH87" s="150">
        <f>IF(N87="sníž. přenesená",J87,0)</f>
        <v>0</v>
      </c>
      <c r="BI87" s="150">
        <f>IF(N87="nulová",J87,0)</f>
        <v>0</v>
      </c>
      <c r="BJ87" s="17" t="s">
        <v>83</v>
      </c>
      <c r="BK87" s="150">
        <f>ROUND(I87*H87,2)</f>
        <v>0</v>
      </c>
      <c r="BL87" s="17" t="s">
        <v>142</v>
      </c>
      <c r="BM87" s="149" t="s">
        <v>143</v>
      </c>
    </row>
    <row r="88" spans="1:65" s="2" customFormat="1">
      <c r="A88" s="32"/>
      <c r="B88" s="33"/>
      <c r="C88" s="32"/>
      <c r="D88" s="151" t="s">
        <v>144</v>
      </c>
      <c r="E88" s="32"/>
      <c r="F88" s="152" t="s">
        <v>145</v>
      </c>
      <c r="G88" s="32"/>
      <c r="H88" s="32"/>
      <c r="I88" s="153"/>
      <c r="J88" s="32"/>
      <c r="K88" s="32"/>
      <c r="L88" s="33"/>
      <c r="M88" s="154"/>
      <c r="N88" s="155"/>
      <c r="O88" s="53"/>
      <c r="P88" s="53"/>
      <c r="Q88" s="53"/>
      <c r="R88" s="53"/>
      <c r="S88" s="53"/>
      <c r="T88" s="54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144</v>
      </c>
      <c r="AU88" s="17" t="s">
        <v>85</v>
      </c>
    </row>
    <row r="89" spans="1:65" s="13" customFormat="1">
      <c r="B89" s="156"/>
      <c r="D89" s="157" t="s">
        <v>146</v>
      </c>
      <c r="E89" s="158" t="s">
        <v>3</v>
      </c>
      <c r="F89" s="159" t="s">
        <v>147</v>
      </c>
      <c r="H89" s="160">
        <v>1</v>
      </c>
      <c r="I89" s="161"/>
      <c r="L89" s="156"/>
      <c r="M89" s="162"/>
      <c r="N89" s="163"/>
      <c r="O89" s="163"/>
      <c r="P89" s="163"/>
      <c r="Q89" s="163"/>
      <c r="R89" s="163"/>
      <c r="S89" s="163"/>
      <c r="T89" s="164"/>
      <c r="AT89" s="158" t="s">
        <v>146</v>
      </c>
      <c r="AU89" s="158" t="s">
        <v>85</v>
      </c>
      <c r="AV89" s="13" t="s">
        <v>85</v>
      </c>
      <c r="AW89" s="13" t="s">
        <v>37</v>
      </c>
      <c r="AX89" s="13" t="s">
        <v>83</v>
      </c>
      <c r="AY89" s="158" t="s">
        <v>134</v>
      </c>
    </row>
    <row r="90" spans="1:65" s="2" customFormat="1" ht="16.5" customHeight="1">
      <c r="A90" s="32"/>
      <c r="B90" s="137"/>
      <c r="C90" s="138" t="s">
        <v>85</v>
      </c>
      <c r="D90" s="138" t="s">
        <v>137</v>
      </c>
      <c r="E90" s="139" t="s">
        <v>148</v>
      </c>
      <c r="F90" s="140" t="s">
        <v>149</v>
      </c>
      <c r="G90" s="141" t="s">
        <v>140</v>
      </c>
      <c r="H90" s="142">
        <v>1</v>
      </c>
      <c r="I90" s="143"/>
      <c r="J90" s="144">
        <f>ROUND(I90*H90,2)</f>
        <v>0</v>
      </c>
      <c r="K90" s="140" t="s">
        <v>141</v>
      </c>
      <c r="L90" s="33"/>
      <c r="M90" s="145" t="s">
        <v>3</v>
      </c>
      <c r="N90" s="146" t="s">
        <v>46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142</v>
      </c>
      <c r="AT90" s="149" t="s">
        <v>137</v>
      </c>
      <c r="AU90" s="149" t="s">
        <v>85</v>
      </c>
      <c r="AY90" s="17" t="s">
        <v>134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83</v>
      </c>
      <c r="BK90" s="150">
        <f>ROUND(I90*H90,2)</f>
        <v>0</v>
      </c>
      <c r="BL90" s="17" t="s">
        <v>142</v>
      </c>
      <c r="BM90" s="149" t="s">
        <v>150</v>
      </c>
    </row>
    <row r="91" spans="1:65" s="2" customFormat="1">
      <c r="A91" s="32"/>
      <c r="B91" s="33"/>
      <c r="C91" s="32"/>
      <c r="D91" s="151" t="s">
        <v>144</v>
      </c>
      <c r="E91" s="32"/>
      <c r="F91" s="152" t="s">
        <v>151</v>
      </c>
      <c r="G91" s="32"/>
      <c r="H91" s="32"/>
      <c r="I91" s="153"/>
      <c r="J91" s="32"/>
      <c r="K91" s="32"/>
      <c r="L91" s="33"/>
      <c r="M91" s="154"/>
      <c r="N91" s="155"/>
      <c r="O91" s="53"/>
      <c r="P91" s="53"/>
      <c r="Q91" s="53"/>
      <c r="R91" s="53"/>
      <c r="S91" s="53"/>
      <c r="T91" s="54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7" t="s">
        <v>144</v>
      </c>
      <c r="AU91" s="17" t="s">
        <v>85</v>
      </c>
    </row>
    <row r="92" spans="1:65" s="13" customFormat="1">
      <c r="B92" s="156"/>
      <c r="D92" s="157" t="s">
        <v>146</v>
      </c>
      <c r="E92" s="158" t="s">
        <v>3</v>
      </c>
      <c r="F92" s="159" t="s">
        <v>152</v>
      </c>
      <c r="H92" s="160">
        <v>1</v>
      </c>
      <c r="I92" s="161"/>
      <c r="L92" s="156"/>
      <c r="M92" s="162"/>
      <c r="N92" s="163"/>
      <c r="O92" s="163"/>
      <c r="P92" s="163"/>
      <c r="Q92" s="163"/>
      <c r="R92" s="163"/>
      <c r="S92" s="163"/>
      <c r="T92" s="164"/>
      <c r="AT92" s="158" t="s">
        <v>146</v>
      </c>
      <c r="AU92" s="158" t="s">
        <v>85</v>
      </c>
      <c r="AV92" s="13" t="s">
        <v>85</v>
      </c>
      <c r="AW92" s="13" t="s">
        <v>37</v>
      </c>
      <c r="AX92" s="13" t="s">
        <v>83</v>
      </c>
      <c r="AY92" s="158" t="s">
        <v>134</v>
      </c>
    </row>
    <row r="93" spans="1:65" s="2" customFormat="1" ht="16.5" customHeight="1">
      <c r="A93" s="32"/>
      <c r="B93" s="137"/>
      <c r="C93" s="138" t="s">
        <v>153</v>
      </c>
      <c r="D93" s="138" t="s">
        <v>137</v>
      </c>
      <c r="E93" s="139" t="s">
        <v>154</v>
      </c>
      <c r="F93" s="140" t="s">
        <v>155</v>
      </c>
      <c r="G93" s="141" t="s">
        <v>140</v>
      </c>
      <c r="H93" s="142">
        <v>1</v>
      </c>
      <c r="I93" s="143"/>
      <c r="J93" s="144">
        <f>ROUND(I93*H93,2)</f>
        <v>0</v>
      </c>
      <c r="K93" s="140" t="s">
        <v>141</v>
      </c>
      <c r="L93" s="33"/>
      <c r="M93" s="145" t="s">
        <v>3</v>
      </c>
      <c r="N93" s="146" t="s">
        <v>46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142</v>
      </c>
      <c r="AT93" s="149" t="s">
        <v>137</v>
      </c>
      <c r="AU93" s="149" t="s">
        <v>85</v>
      </c>
      <c r="AY93" s="17" t="s">
        <v>134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83</v>
      </c>
      <c r="BK93" s="150">
        <f>ROUND(I93*H93,2)</f>
        <v>0</v>
      </c>
      <c r="BL93" s="17" t="s">
        <v>142</v>
      </c>
      <c r="BM93" s="149" t="s">
        <v>156</v>
      </c>
    </row>
    <row r="94" spans="1:65" s="2" customFormat="1">
      <c r="A94" s="32"/>
      <c r="B94" s="33"/>
      <c r="C94" s="32"/>
      <c r="D94" s="151" t="s">
        <v>144</v>
      </c>
      <c r="E94" s="32"/>
      <c r="F94" s="152" t="s">
        <v>157</v>
      </c>
      <c r="G94" s="32"/>
      <c r="H94" s="32"/>
      <c r="I94" s="153"/>
      <c r="J94" s="32"/>
      <c r="K94" s="32"/>
      <c r="L94" s="33"/>
      <c r="M94" s="154"/>
      <c r="N94" s="155"/>
      <c r="O94" s="53"/>
      <c r="P94" s="53"/>
      <c r="Q94" s="53"/>
      <c r="R94" s="53"/>
      <c r="S94" s="53"/>
      <c r="T94" s="54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144</v>
      </c>
      <c r="AU94" s="17" t="s">
        <v>85</v>
      </c>
    </row>
    <row r="95" spans="1:65" s="13" customFormat="1">
      <c r="B95" s="156"/>
      <c r="D95" s="157" t="s">
        <v>146</v>
      </c>
      <c r="E95" s="158" t="s">
        <v>3</v>
      </c>
      <c r="F95" s="159" t="s">
        <v>158</v>
      </c>
      <c r="H95" s="160">
        <v>1</v>
      </c>
      <c r="I95" s="161"/>
      <c r="L95" s="156"/>
      <c r="M95" s="162"/>
      <c r="N95" s="163"/>
      <c r="O95" s="163"/>
      <c r="P95" s="163"/>
      <c r="Q95" s="163"/>
      <c r="R95" s="163"/>
      <c r="S95" s="163"/>
      <c r="T95" s="164"/>
      <c r="AT95" s="158" t="s">
        <v>146</v>
      </c>
      <c r="AU95" s="158" t="s">
        <v>85</v>
      </c>
      <c r="AV95" s="13" t="s">
        <v>85</v>
      </c>
      <c r="AW95" s="13" t="s">
        <v>37</v>
      </c>
      <c r="AX95" s="13" t="s">
        <v>83</v>
      </c>
      <c r="AY95" s="158" t="s">
        <v>134</v>
      </c>
    </row>
    <row r="96" spans="1:65" s="2" customFormat="1" ht="16.5" customHeight="1">
      <c r="A96" s="32"/>
      <c r="B96" s="137"/>
      <c r="C96" s="138" t="s">
        <v>159</v>
      </c>
      <c r="D96" s="138" t="s">
        <v>137</v>
      </c>
      <c r="E96" s="139" t="s">
        <v>160</v>
      </c>
      <c r="F96" s="140" t="s">
        <v>161</v>
      </c>
      <c r="G96" s="141" t="s">
        <v>140</v>
      </c>
      <c r="H96" s="142">
        <v>1</v>
      </c>
      <c r="I96" s="143"/>
      <c r="J96" s="144">
        <f>ROUND(I96*H96,2)</f>
        <v>0</v>
      </c>
      <c r="K96" s="140" t="s">
        <v>141</v>
      </c>
      <c r="L96" s="33"/>
      <c r="M96" s="145" t="s">
        <v>3</v>
      </c>
      <c r="N96" s="146" t="s">
        <v>46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142</v>
      </c>
      <c r="AT96" s="149" t="s">
        <v>137</v>
      </c>
      <c r="AU96" s="149" t="s">
        <v>85</v>
      </c>
      <c r="AY96" s="17" t="s">
        <v>134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83</v>
      </c>
      <c r="BK96" s="150">
        <f>ROUND(I96*H96,2)</f>
        <v>0</v>
      </c>
      <c r="BL96" s="17" t="s">
        <v>142</v>
      </c>
      <c r="BM96" s="149" t="s">
        <v>162</v>
      </c>
    </row>
    <row r="97" spans="1:65" s="2" customFormat="1">
      <c r="A97" s="32"/>
      <c r="B97" s="33"/>
      <c r="C97" s="32"/>
      <c r="D97" s="151" t="s">
        <v>144</v>
      </c>
      <c r="E97" s="32"/>
      <c r="F97" s="152" t="s">
        <v>163</v>
      </c>
      <c r="G97" s="32"/>
      <c r="H97" s="32"/>
      <c r="I97" s="153"/>
      <c r="J97" s="32"/>
      <c r="K97" s="32"/>
      <c r="L97" s="33"/>
      <c r="M97" s="154"/>
      <c r="N97" s="155"/>
      <c r="O97" s="53"/>
      <c r="P97" s="53"/>
      <c r="Q97" s="53"/>
      <c r="R97" s="53"/>
      <c r="S97" s="53"/>
      <c r="T97" s="54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T97" s="17" t="s">
        <v>144</v>
      </c>
      <c r="AU97" s="17" t="s">
        <v>85</v>
      </c>
    </row>
    <row r="98" spans="1:65" s="13" customFormat="1">
      <c r="B98" s="156"/>
      <c r="D98" s="157" t="s">
        <v>146</v>
      </c>
      <c r="E98" s="158" t="s">
        <v>3</v>
      </c>
      <c r="F98" s="159" t="s">
        <v>164</v>
      </c>
      <c r="H98" s="160">
        <v>1</v>
      </c>
      <c r="I98" s="161"/>
      <c r="L98" s="156"/>
      <c r="M98" s="162"/>
      <c r="N98" s="163"/>
      <c r="O98" s="163"/>
      <c r="P98" s="163"/>
      <c r="Q98" s="163"/>
      <c r="R98" s="163"/>
      <c r="S98" s="163"/>
      <c r="T98" s="164"/>
      <c r="AT98" s="158" t="s">
        <v>146</v>
      </c>
      <c r="AU98" s="158" t="s">
        <v>85</v>
      </c>
      <c r="AV98" s="13" t="s">
        <v>85</v>
      </c>
      <c r="AW98" s="13" t="s">
        <v>37</v>
      </c>
      <c r="AX98" s="13" t="s">
        <v>83</v>
      </c>
      <c r="AY98" s="158" t="s">
        <v>134</v>
      </c>
    </row>
    <row r="99" spans="1:65" s="2" customFormat="1" ht="16.5" customHeight="1">
      <c r="A99" s="32"/>
      <c r="B99" s="137"/>
      <c r="C99" s="138" t="s">
        <v>133</v>
      </c>
      <c r="D99" s="138" t="s">
        <v>137</v>
      </c>
      <c r="E99" s="139" t="s">
        <v>165</v>
      </c>
      <c r="F99" s="140" t="s">
        <v>166</v>
      </c>
      <c r="G99" s="141" t="s">
        <v>140</v>
      </c>
      <c r="H99" s="142">
        <v>1</v>
      </c>
      <c r="I99" s="143"/>
      <c r="J99" s="144">
        <f>ROUND(I99*H99,2)</f>
        <v>0</v>
      </c>
      <c r="K99" s="140" t="s">
        <v>141</v>
      </c>
      <c r="L99" s="33"/>
      <c r="M99" s="145" t="s">
        <v>3</v>
      </c>
      <c r="N99" s="146" t="s">
        <v>46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142</v>
      </c>
      <c r="AT99" s="149" t="s">
        <v>137</v>
      </c>
      <c r="AU99" s="149" t="s">
        <v>85</v>
      </c>
      <c r="AY99" s="17" t="s">
        <v>134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83</v>
      </c>
      <c r="BK99" s="150">
        <f>ROUND(I99*H99,2)</f>
        <v>0</v>
      </c>
      <c r="BL99" s="17" t="s">
        <v>142</v>
      </c>
      <c r="BM99" s="149" t="s">
        <v>167</v>
      </c>
    </row>
    <row r="100" spans="1:65" s="2" customFormat="1">
      <c r="A100" s="32"/>
      <c r="B100" s="33"/>
      <c r="C100" s="32"/>
      <c r="D100" s="151" t="s">
        <v>144</v>
      </c>
      <c r="E100" s="32"/>
      <c r="F100" s="152" t="s">
        <v>168</v>
      </c>
      <c r="G100" s="32"/>
      <c r="H100" s="32"/>
      <c r="I100" s="153"/>
      <c r="J100" s="32"/>
      <c r="K100" s="32"/>
      <c r="L100" s="33"/>
      <c r="M100" s="154"/>
      <c r="N100" s="155"/>
      <c r="O100" s="53"/>
      <c r="P100" s="53"/>
      <c r="Q100" s="53"/>
      <c r="R100" s="53"/>
      <c r="S100" s="53"/>
      <c r="T100" s="54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T100" s="17" t="s">
        <v>144</v>
      </c>
      <c r="AU100" s="17" t="s">
        <v>85</v>
      </c>
    </row>
    <row r="101" spans="1:65" s="14" customFormat="1" ht="22.5">
      <c r="B101" s="165"/>
      <c r="D101" s="157" t="s">
        <v>146</v>
      </c>
      <c r="E101" s="166" t="s">
        <v>3</v>
      </c>
      <c r="F101" s="167" t="s">
        <v>169</v>
      </c>
      <c r="H101" s="166" t="s">
        <v>3</v>
      </c>
      <c r="I101" s="168"/>
      <c r="L101" s="165"/>
      <c r="M101" s="169"/>
      <c r="N101" s="170"/>
      <c r="O101" s="170"/>
      <c r="P101" s="170"/>
      <c r="Q101" s="170"/>
      <c r="R101" s="170"/>
      <c r="S101" s="170"/>
      <c r="T101" s="171"/>
      <c r="AT101" s="166" t="s">
        <v>146</v>
      </c>
      <c r="AU101" s="166" t="s">
        <v>85</v>
      </c>
      <c r="AV101" s="14" t="s">
        <v>83</v>
      </c>
      <c r="AW101" s="14" t="s">
        <v>37</v>
      </c>
      <c r="AX101" s="14" t="s">
        <v>75</v>
      </c>
      <c r="AY101" s="166" t="s">
        <v>134</v>
      </c>
    </row>
    <row r="102" spans="1:65" s="14" customFormat="1">
      <c r="B102" s="165"/>
      <c r="D102" s="157" t="s">
        <v>146</v>
      </c>
      <c r="E102" s="166" t="s">
        <v>3</v>
      </c>
      <c r="F102" s="167" t="s">
        <v>170</v>
      </c>
      <c r="H102" s="166" t="s">
        <v>3</v>
      </c>
      <c r="I102" s="168"/>
      <c r="L102" s="165"/>
      <c r="M102" s="169"/>
      <c r="N102" s="170"/>
      <c r="O102" s="170"/>
      <c r="P102" s="170"/>
      <c r="Q102" s="170"/>
      <c r="R102" s="170"/>
      <c r="S102" s="170"/>
      <c r="T102" s="171"/>
      <c r="AT102" s="166" t="s">
        <v>146</v>
      </c>
      <c r="AU102" s="166" t="s">
        <v>85</v>
      </c>
      <c r="AV102" s="14" t="s">
        <v>83</v>
      </c>
      <c r="AW102" s="14" t="s">
        <v>37</v>
      </c>
      <c r="AX102" s="14" t="s">
        <v>75</v>
      </c>
      <c r="AY102" s="166" t="s">
        <v>134</v>
      </c>
    </row>
    <row r="103" spans="1:65" s="13" customFormat="1">
      <c r="B103" s="156"/>
      <c r="D103" s="157" t="s">
        <v>146</v>
      </c>
      <c r="E103" s="158" t="s">
        <v>3</v>
      </c>
      <c r="F103" s="159" t="s">
        <v>83</v>
      </c>
      <c r="H103" s="160">
        <v>1</v>
      </c>
      <c r="I103" s="161"/>
      <c r="L103" s="156"/>
      <c r="M103" s="162"/>
      <c r="N103" s="163"/>
      <c r="O103" s="163"/>
      <c r="P103" s="163"/>
      <c r="Q103" s="163"/>
      <c r="R103" s="163"/>
      <c r="S103" s="163"/>
      <c r="T103" s="164"/>
      <c r="AT103" s="158" t="s">
        <v>146</v>
      </c>
      <c r="AU103" s="158" t="s">
        <v>85</v>
      </c>
      <c r="AV103" s="13" t="s">
        <v>85</v>
      </c>
      <c r="AW103" s="13" t="s">
        <v>37</v>
      </c>
      <c r="AX103" s="13" t="s">
        <v>83</v>
      </c>
      <c r="AY103" s="158" t="s">
        <v>134</v>
      </c>
    </row>
    <row r="104" spans="1:65" s="2" customFormat="1" ht="16.5" customHeight="1">
      <c r="A104" s="32"/>
      <c r="B104" s="137"/>
      <c r="C104" s="138" t="s">
        <v>171</v>
      </c>
      <c r="D104" s="138" t="s">
        <v>137</v>
      </c>
      <c r="E104" s="139" t="s">
        <v>172</v>
      </c>
      <c r="F104" s="140" t="s">
        <v>173</v>
      </c>
      <c r="G104" s="141" t="s">
        <v>140</v>
      </c>
      <c r="H104" s="142">
        <v>1</v>
      </c>
      <c r="I104" s="143"/>
      <c r="J104" s="144">
        <f>ROUND(I104*H104,2)</f>
        <v>0</v>
      </c>
      <c r="K104" s="140" t="s">
        <v>141</v>
      </c>
      <c r="L104" s="33"/>
      <c r="M104" s="145" t="s">
        <v>3</v>
      </c>
      <c r="N104" s="146" t="s">
        <v>46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142</v>
      </c>
      <c r="AT104" s="149" t="s">
        <v>137</v>
      </c>
      <c r="AU104" s="149" t="s">
        <v>85</v>
      </c>
      <c r="AY104" s="17" t="s">
        <v>134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83</v>
      </c>
      <c r="BK104" s="150">
        <f>ROUND(I104*H104,2)</f>
        <v>0</v>
      </c>
      <c r="BL104" s="17" t="s">
        <v>142</v>
      </c>
      <c r="BM104" s="149" t="s">
        <v>174</v>
      </c>
    </row>
    <row r="105" spans="1:65" s="2" customFormat="1">
      <c r="A105" s="32"/>
      <c r="B105" s="33"/>
      <c r="C105" s="32"/>
      <c r="D105" s="151" t="s">
        <v>144</v>
      </c>
      <c r="E105" s="32"/>
      <c r="F105" s="152" t="s">
        <v>175</v>
      </c>
      <c r="G105" s="32"/>
      <c r="H105" s="32"/>
      <c r="I105" s="153"/>
      <c r="J105" s="32"/>
      <c r="K105" s="32"/>
      <c r="L105" s="33"/>
      <c r="M105" s="154"/>
      <c r="N105" s="155"/>
      <c r="O105" s="53"/>
      <c r="P105" s="53"/>
      <c r="Q105" s="53"/>
      <c r="R105" s="53"/>
      <c r="S105" s="53"/>
      <c r="T105" s="54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T105" s="17" t="s">
        <v>144</v>
      </c>
      <c r="AU105" s="17" t="s">
        <v>85</v>
      </c>
    </row>
    <row r="106" spans="1:65" s="12" customFormat="1" ht="22.9" customHeight="1">
      <c r="B106" s="124"/>
      <c r="D106" s="125" t="s">
        <v>74</v>
      </c>
      <c r="E106" s="135" t="s">
        <v>176</v>
      </c>
      <c r="F106" s="135" t="s">
        <v>177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SUM(P107:P111)</f>
        <v>0</v>
      </c>
      <c r="Q106" s="130"/>
      <c r="R106" s="131">
        <f>SUM(R107:R111)</f>
        <v>0</v>
      </c>
      <c r="S106" s="130"/>
      <c r="T106" s="132">
        <f>SUM(T107:T111)</f>
        <v>0</v>
      </c>
      <c r="AR106" s="125" t="s">
        <v>133</v>
      </c>
      <c r="AT106" s="133" t="s">
        <v>74</v>
      </c>
      <c r="AU106" s="133" t="s">
        <v>83</v>
      </c>
      <c r="AY106" s="125" t="s">
        <v>134</v>
      </c>
      <c r="BK106" s="134">
        <f>SUM(BK107:BK111)</f>
        <v>0</v>
      </c>
    </row>
    <row r="107" spans="1:65" s="2" customFormat="1" ht="16.5" customHeight="1">
      <c r="A107" s="32"/>
      <c r="B107" s="137"/>
      <c r="C107" s="138" t="s">
        <v>178</v>
      </c>
      <c r="D107" s="138" t="s">
        <v>137</v>
      </c>
      <c r="E107" s="139" t="s">
        <v>179</v>
      </c>
      <c r="F107" s="140" t="s">
        <v>177</v>
      </c>
      <c r="G107" s="141" t="s">
        <v>140</v>
      </c>
      <c r="H107" s="142">
        <v>1</v>
      </c>
      <c r="I107" s="143"/>
      <c r="J107" s="144">
        <f>ROUND(I107*H107,2)</f>
        <v>0</v>
      </c>
      <c r="K107" s="140" t="s">
        <v>141</v>
      </c>
      <c r="L107" s="33"/>
      <c r="M107" s="145" t="s">
        <v>3</v>
      </c>
      <c r="N107" s="146" t="s">
        <v>46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142</v>
      </c>
      <c r="AT107" s="149" t="s">
        <v>137</v>
      </c>
      <c r="AU107" s="149" t="s">
        <v>85</v>
      </c>
      <c r="AY107" s="17" t="s">
        <v>134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83</v>
      </c>
      <c r="BK107" s="150">
        <f>ROUND(I107*H107,2)</f>
        <v>0</v>
      </c>
      <c r="BL107" s="17" t="s">
        <v>142</v>
      </c>
      <c r="BM107" s="149" t="s">
        <v>180</v>
      </c>
    </row>
    <row r="108" spans="1:65" s="2" customFormat="1">
      <c r="A108" s="32"/>
      <c r="B108" s="33"/>
      <c r="C108" s="32"/>
      <c r="D108" s="151" t="s">
        <v>144</v>
      </c>
      <c r="E108" s="32"/>
      <c r="F108" s="152" t="s">
        <v>181</v>
      </c>
      <c r="G108" s="32"/>
      <c r="H108" s="32"/>
      <c r="I108" s="153"/>
      <c r="J108" s="32"/>
      <c r="K108" s="32"/>
      <c r="L108" s="33"/>
      <c r="M108" s="154"/>
      <c r="N108" s="155"/>
      <c r="O108" s="53"/>
      <c r="P108" s="53"/>
      <c r="Q108" s="53"/>
      <c r="R108" s="53"/>
      <c r="S108" s="53"/>
      <c r="T108" s="54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T108" s="17" t="s">
        <v>144</v>
      </c>
      <c r="AU108" s="17" t="s">
        <v>85</v>
      </c>
    </row>
    <row r="109" spans="1:65" s="14" customFormat="1" ht="22.5">
      <c r="B109" s="165"/>
      <c r="D109" s="157" t="s">
        <v>146</v>
      </c>
      <c r="E109" s="166" t="s">
        <v>3</v>
      </c>
      <c r="F109" s="167" t="s">
        <v>182</v>
      </c>
      <c r="H109" s="166" t="s">
        <v>3</v>
      </c>
      <c r="I109" s="168"/>
      <c r="L109" s="165"/>
      <c r="M109" s="169"/>
      <c r="N109" s="170"/>
      <c r="O109" s="170"/>
      <c r="P109" s="170"/>
      <c r="Q109" s="170"/>
      <c r="R109" s="170"/>
      <c r="S109" s="170"/>
      <c r="T109" s="171"/>
      <c r="AT109" s="166" t="s">
        <v>146</v>
      </c>
      <c r="AU109" s="166" t="s">
        <v>85</v>
      </c>
      <c r="AV109" s="14" t="s">
        <v>83</v>
      </c>
      <c r="AW109" s="14" t="s">
        <v>37</v>
      </c>
      <c r="AX109" s="14" t="s">
        <v>75</v>
      </c>
      <c r="AY109" s="166" t="s">
        <v>134</v>
      </c>
    </row>
    <row r="110" spans="1:65" s="14" customFormat="1">
      <c r="B110" s="165"/>
      <c r="D110" s="157" t="s">
        <v>146</v>
      </c>
      <c r="E110" s="166" t="s">
        <v>3</v>
      </c>
      <c r="F110" s="167" t="s">
        <v>183</v>
      </c>
      <c r="H110" s="166" t="s">
        <v>3</v>
      </c>
      <c r="I110" s="168"/>
      <c r="L110" s="165"/>
      <c r="M110" s="169"/>
      <c r="N110" s="170"/>
      <c r="O110" s="170"/>
      <c r="P110" s="170"/>
      <c r="Q110" s="170"/>
      <c r="R110" s="170"/>
      <c r="S110" s="170"/>
      <c r="T110" s="171"/>
      <c r="AT110" s="166" t="s">
        <v>146</v>
      </c>
      <c r="AU110" s="166" t="s">
        <v>85</v>
      </c>
      <c r="AV110" s="14" t="s">
        <v>83</v>
      </c>
      <c r="AW110" s="14" t="s">
        <v>37</v>
      </c>
      <c r="AX110" s="14" t="s">
        <v>75</v>
      </c>
      <c r="AY110" s="166" t="s">
        <v>134</v>
      </c>
    </row>
    <row r="111" spans="1:65" s="13" customFormat="1">
      <c r="B111" s="156"/>
      <c r="D111" s="157" t="s">
        <v>146</v>
      </c>
      <c r="E111" s="158" t="s">
        <v>3</v>
      </c>
      <c r="F111" s="159" t="s">
        <v>83</v>
      </c>
      <c r="H111" s="160">
        <v>1</v>
      </c>
      <c r="I111" s="161"/>
      <c r="L111" s="156"/>
      <c r="M111" s="162"/>
      <c r="N111" s="163"/>
      <c r="O111" s="163"/>
      <c r="P111" s="163"/>
      <c r="Q111" s="163"/>
      <c r="R111" s="163"/>
      <c r="S111" s="163"/>
      <c r="T111" s="164"/>
      <c r="AT111" s="158" t="s">
        <v>146</v>
      </c>
      <c r="AU111" s="158" t="s">
        <v>85</v>
      </c>
      <c r="AV111" s="13" t="s">
        <v>85</v>
      </c>
      <c r="AW111" s="13" t="s">
        <v>37</v>
      </c>
      <c r="AX111" s="13" t="s">
        <v>83</v>
      </c>
      <c r="AY111" s="158" t="s">
        <v>134</v>
      </c>
    </row>
    <row r="112" spans="1:65" s="12" customFormat="1" ht="22.9" customHeight="1">
      <c r="B112" s="124"/>
      <c r="D112" s="125" t="s">
        <v>74</v>
      </c>
      <c r="E112" s="135" t="s">
        <v>184</v>
      </c>
      <c r="F112" s="135" t="s">
        <v>185</v>
      </c>
      <c r="I112" s="127"/>
      <c r="J112" s="136">
        <f>BK112</f>
        <v>0</v>
      </c>
      <c r="L112" s="124"/>
      <c r="M112" s="129"/>
      <c r="N112" s="130"/>
      <c r="O112" s="130"/>
      <c r="P112" s="131">
        <f>SUM(P113:P122)</f>
        <v>0</v>
      </c>
      <c r="Q112" s="130"/>
      <c r="R112" s="131">
        <f>SUM(R113:R122)</f>
        <v>0</v>
      </c>
      <c r="S112" s="130"/>
      <c r="T112" s="132">
        <f>SUM(T113:T122)</f>
        <v>0</v>
      </c>
      <c r="AR112" s="125" t="s">
        <v>133</v>
      </c>
      <c r="AT112" s="133" t="s">
        <v>74</v>
      </c>
      <c r="AU112" s="133" t="s">
        <v>83</v>
      </c>
      <c r="AY112" s="125" t="s">
        <v>134</v>
      </c>
      <c r="BK112" s="134">
        <f>SUM(BK113:BK122)</f>
        <v>0</v>
      </c>
    </row>
    <row r="113" spans="1:65" s="2" customFormat="1" ht="16.5" customHeight="1">
      <c r="A113" s="32"/>
      <c r="B113" s="137"/>
      <c r="C113" s="138" t="s">
        <v>186</v>
      </c>
      <c r="D113" s="138" t="s">
        <v>137</v>
      </c>
      <c r="E113" s="139" t="s">
        <v>187</v>
      </c>
      <c r="F113" s="140" t="s">
        <v>188</v>
      </c>
      <c r="G113" s="141" t="s">
        <v>189</v>
      </c>
      <c r="H113" s="142">
        <v>1</v>
      </c>
      <c r="I113" s="143"/>
      <c r="J113" s="144">
        <f>ROUND(I113*H113,2)</f>
        <v>0</v>
      </c>
      <c r="K113" s="140" t="s">
        <v>141</v>
      </c>
      <c r="L113" s="33"/>
      <c r="M113" s="145" t="s">
        <v>3</v>
      </c>
      <c r="N113" s="146" t="s">
        <v>46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142</v>
      </c>
      <c r="AT113" s="149" t="s">
        <v>137</v>
      </c>
      <c r="AU113" s="149" t="s">
        <v>85</v>
      </c>
      <c r="AY113" s="17" t="s">
        <v>134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83</v>
      </c>
      <c r="BK113" s="150">
        <f>ROUND(I113*H113,2)</f>
        <v>0</v>
      </c>
      <c r="BL113" s="17" t="s">
        <v>142</v>
      </c>
      <c r="BM113" s="149" t="s">
        <v>190</v>
      </c>
    </row>
    <row r="114" spans="1:65" s="2" customFormat="1">
      <c r="A114" s="32"/>
      <c r="B114" s="33"/>
      <c r="C114" s="32"/>
      <c r="D114" s="151" t="s">
        <v>144</v>
      </c>
      <c r="E114" s="32"/>
      <c r="F114" s="152" t="s">
        <v>191</v>
      </c>
      <c r="G114" s="32"/>
      <c r="H114" s="32"/>
      <c r="I114" s="153"/>
      <c r="J114" s="32"/>
      <c r="K114" s="32"/>
      <c r="L114" s="33"/>
      <c r="M114" s="154"/>
      <c r="N114" s="155"/>
      <c r="O114" s="53"/>
      <c r="P114" s="53"/>
      <c r="Q114" s="53"/>
      <c r="R114" s="53"/>
      <c r="S114" s="53"/>
      <c r="T114" s="54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144</v>
      </c>
      <c r="AU114" s="17" t="s">
        <v>85</v>
      </c>
    </row>
    <row r="115" spans="1:65" s="14" customFormat="1" ht="22.5">
      <c r="B115" s="165"/>
      <c r="D115" s="157" t="s">
        <v>146</v>
      </c>
      <c r="E115" s="166" t="s">
        <v>3</v>
      </c>
      <c r="F115" s="167" t="s">
        <v>192</v>
      </c>
      <c r="H115" s="166" t="s">
        <v>3</v>
      </c>
      <c r="I115" s="168"/>
      <c r="L115" s="165"/>
      <c r="M115" s="169"/>
      <c r="N115" s="170"/>
      <c r="O115" s="170"/>
      <c r="P115" s="170"/>
      <c r="Q115" s="170"/>
      <c r="R115" s="170"/>
      <c r="S115" s="170"/>
      <c r="T115" s="171"/>
      <c r="AT115" s="166" t="s">
        <v>146</v>
      </c>
      <c r="AU115" s="166" t="s">
        <v>85</v>
      </c>
      <c r="AV115" s="14" t="s">
        <v>83</v>
      </c>
      <c r="AW115" s="14" t="s">
        <v>37</v>
      </c>
      <c r="AX115" s="14" t="s">
        <v>75</v>
      </c>
      <c r="AY115" s="166" t="s">
        <v>134</v>
      </c>
    </row>
    <row r="116" spans="1:65" s="14" customFormat="1">
      <c r="B116" s="165"/>
      <c r="D116" s="157" t="s">
        <v>146</v>
      </c>
      <c r="E116" s="166" t="s">
        <v>3</v>
      </c>
      <c r="F116" s="167" t="s">
        <v>193</v>
      </c>
      <c r="H116" s="166" t="s">
        <v>3</v>
      </c>
      <c r="I116" s="168"/>
      <c r="L116" s="165"/>
      <c r="M116" s="169"/>
      <c r="N116" s="170"/>
      <c r="O116" s="170"/>
      <c r="P116" s="170"/>
      <c r="Q116" s="170"/>
      <c r="R116" s="170"/>
      <c r="S116" s="170"/>
      <c r="T116" s="171"/>
      <c r="AT116" s="166" t="s">
        <v>146</v>
      </c>
      <c r="AU116" s="166" t="s">
        <v>85</v>
      </c>
      <c r="AV116" s="14" t="s">
        <v>83</v>
      </c>
      <c r="AW116" s="14" t="s">
        <v>37</v>
      </c>
      <c r="AX116" s="14" t="s">
        <v>75</v>
      </c>
      <c r="AY116" s="166" t="s">
        <v>134</v>
      </c>
    </row>
    <row r="117" spans="1:65" s="14" customFormat="1" ht="22.5">
      <c r="B117" s="165"/>
      <c r="D117" s="157" t="s">
        <v>146</v>
      </c>
      <c r="E117" s="166" t="s">
        <v>3</v>
      </c>
      <c r="F117" s="167" t="s">
        <v>194</v>
      </c>
      <c r="H117" s="166" t="s">
        <v>3</v>
      </c>
      <c r="I117" s="168"/>
      <c r="L117" s="165"/>
      <c r="M117" s="169"/>
      <c r="N117" s="170"/>
      <c r="O117" s="170"/>
      <c r="P117" s="170"/>
      <c r="Q117" s="170"/>
      <c r="R117" s="170"/>
      <c r="S117" s="170"/>
      <c r="T117" s="171"/>
      <c r="AT117" s="166" t="s">
        <v>146</v>
      </c>
      <c r="AU117" s="166" t="s">
        <v>85</v>
      </c>
      <c r="AV117" s="14" t="s">
        <v>83</v>
      </c>
      <c r="AW117" s="14" t="s">
        <v>37</v>
      </c>
      <c r="AX117" s="14" t="s">
        <v>75</v>
      </c>
      <c r="AY117" s="166" t="s">
        <v>134</v>
      </c>
    </row>
    <row r="118" spans="1:65" s="13" customFormat="1">
      <c r="B118" s="156"/>
      <c r="D118" s="157" t="s">
        <v>146</v>
      </c>
      <c r="E118" s="158" t="s">
        <v>3</v>
      </c>
      <c r="F118" s="159" t="s">
        <v>195</v>
      </c>
      <c r="H118" s="160">
        <v>1</v>
      </c>
      <c r="I118" s="161"/>
      <c r="L118" s="156"/>
      <c r="M118" s="162"/>
      <c r="N118" s="163"/>
      <c r="O118" s="163"/>
      <c r="P118" s="163"/>
      <c r="Q118" s="163"/>
      <c r="R118" s="163"/>
      <c r="S118" s="163"/>
      <c r="T118" s="164"/>
      <c r="AT118" s="158" t="s">
        <v>146</v>
      </c>
      <c r="AU118" s="158" t="s">
        <v>85</v>
      </c>
      <c r="AV118" s="13" t="s">
        <v>85</v>
      </c>
      <c r="AW118" s="13" t="s">
        <v>37</v>
      </c>
      <c r="AX118" s="13" t="s">
        <v>83</v>
      </c>
      <c r="AY118" s="158" t="s">
        <v>134</v>
      </c>
    </row>
    <row r="119" spans="1:65" s="2" customFormat="1" ht="16.5" customHeight="1">
      <c r="A119" s="32"/>
      <c r="B119" s="137"/>
      <c r="C119" s="138" t="s">
        <v>196</v>
      </c>
      <c r="D119" s="138" t="s">
        <v>137</v>
      </c>
      <c r="E119" s="139" t="s">
        <v>197</v>
      </c>
      <c r="F119" s="140" t="s">
        <v>198</v>
      </c>
      <c r="G119" s="141" t="s">
        <v>140</v>
      </c>
      <c r="H119" s="142">
        <v>1</v>
      </c>
      <c r="I119" s="143"/>
      <c r="J119" s="144">
        <f>ROUND(I119*H119,2)</f>
        <v>0</v>
      </c>
      <c r="K119" s="140" t="s">
        <v>141</v>
      </c>
      <c r="L119" s="33"/>
      <c r="M119" s="145" t="s">
        <v>3</v>
      </c>
      <c r="N119" s="146" t="s">
        <v>46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142</v>
      </c>
      <c r="AT119" s="149" t="s">
        <v>137</v>
      </c>
      <c r="AU119" s="149" t="s">
        <v>85</v>
      </c>
      <c r="AY119" s="17" t="s">
        <v>134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83</v>
      </c>
      <c r="BK119" s="150">
        <f>ROUND(I119*H119,2)</f>
        <v>0</v>
      </c>
      <c r="BL119" s="17" t="s">
        <v>142</v>
      </c>
      <c r="BM119" s="149" t="s">
        <v>199</v>
      </c>
    </row>
    <row r="120" spans="1:65" s="2" customFormat="1">
      <c r="A120" s="32"/>
      <c r="B120" s="33"/>
      <c r="C120" s="32"/>
      <c r="D120" s="151" t="s">
        <v>144</v>
      </c>
      <c r="E120" s="32"/>
      <c r="F120" s="152" t="s">
        <v>200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144</v>
      </c>
      <c r="AU120" s="17" t="s">
        <v>85</v>
      </c>
    </row>
    <row r="121" spans="1:65" s="14" customFormat="1">
      <c r="B121" s="165"/>
      <c r="D121" s="157" t="s">
        <v>146</v>
      </c>
      <c r="E121" s="166" t="s">
        <v>3</v>
      </c>
      <c r="F121" s="167" t="s">
        <v>201</v>
      </c>
      <c r="H121" s="166" t="s">
        <v>3</v>
      </c>
      <c r="I121" s="168"/>
      <c r="L121" s="165"/>
      <c r="M121" s="169"/>
      <c r="N121" s="170"/>
      <c r="O121" s="170"/>
      <c r="P121" s="170"/>
      <c r="Q121" s="170"/>
      <c r="R121" s="170"/>
      <c r="S121" s="170"/>
      <c r="T121" s="171"/>
      <c r="AT121" s="166" t="s">
        <v>146</v>
      </c>
      <c r="AU121" s="166" t="s">
        <v>85</v>
      </c>
      <c r="AV121" s="14" t="s">
        <v>83</v>
      </c>
      <c r="AW121" s="14" t="s">
        <v>37</v>
      </c>
      <c r="AX121" s="14" t="s">
        <v>75</v>
      </c>
      <c r="AY121" s="166" t="s">
        <v>134</v>
      </c>
    </row>
    <row r="122" spans="1:65" s="13" customFormat="1">
      <c r="B122" s="156"/>
      <c r="D122" s="157" t="s">
        <v>146</v>
      </c>
      <c r="E122" s="158" t="s">
        <v>3</v>
      </c>
      <c r="F122" s="159" t="s">
        <v>83</v>
      </c>
      <c r="H122" s="160">
        <v>1</v>
      </c>
      <c r="I122" s="161"/>
      <c r="L122" s="156"/>
      <c r="M122" s="162"/>
      <c r="N122" s="163"/>
      <c r="O122" s="163"/>
      <c r="P122" s="163"/>
      <c r="Q122" s="163"/>
      <c r="R122" s="163"/>
      <c r="S122" s="163"/>
      <c r="T122" s="164"/>
      <c r="AT122" s="158" t="s">
        <v>146</v>
      </c>
      <c r="AU122" s="158" t="s">
        <v>85</v>
      </c>
      <c r="AV122" s="13" t="s">
        <v>85</v>
      </c>
      <c r="AW122" s="13" t="s">
        <v>37</v>
      </c>
      <c r="AX122" s="13" t="s">
        <v>83</v>
      </c>
      <c r="AY122" s="158" t="s">
        <v>134</v>
      </c>
    </row>
    <row r="123" spans="1:65" s="12" customFormat="1" ht="22.9" customHeight="1">
      <c r="B123" s="124"/>
      <c r="D123" s="125" t="s">
        <v>74</v>
      </c>
      <c r="E123" s="135" t="s">
        <v>202</v>
      </c>
      <c r="F123" s="135" t="s">
        <v>203</v>
      </c>
      <c r="I123" s="127"/>
      <c r="J123" s="136">
        <f>BK123</f>
        <v>0</v>
      </c>
      <c r="L123" s="124"/>
      <c r="M123" s="129"/>
      <c r="N123" s="130"/>
      <c r="O123" s="130"/>
      <c r="P123" s="131">
        <f>SUM(P124:P130)</f>
        <v>0</v>
      </c>
      <c r="Q123" s="130"/>
      <c r="R123" s="131">
        <f>SUM(R124:R130)</f>
        <v>0</v>
      </c>
      <c r="S123" s="130"/>
      <c r="T123" s="132">
        <f>SUM(T124:T130)</f>
        <v>0</v>
      </c>
      <c r="AR123" s="125" t="s">
        <v>133</v>
      </c>
      <c r="AT123" s="133" t="s">
        <v>74</v>
      </c>
      <c r="AU123" s="133" t="s">
        <v>83</v>
      </c>
      <c r="AY123" s="125" t="s">
        <v>134</v>
      </c>
      <c r="BK123" s="134">
        <f>SUM(BK124:BK130)</f>
        <v>0</v>
      </c>
    </row>
    <row r="124" spans="1:65" s="2" customFormat="1" ht="16.5" customHeight="1">
      <c r="A124" s="32"/>
      <c r="B124" s="137"/>
      <c r="C124" s="138" t="s">
        <v>204</v>
      </c>
      <c r="D124" s="138" t="s">
        <v>137</v>
      </c>
      <c r="E124" s="139" t="s">
        <v>205</v>
      </c>
      <c r="F124" s="140" t="s">
        <v>206</v>
      </c>
      <c r="G124" s="141" t="s">
        <v>140</v>
      </c>
      <c r="H124" s="142">
        <v>1</v>
      </c>
      <c r="I124" s="143"/>
      <c r="J124" s="144">
        <f>ROUND(I124*H124,2)</f>
        <v>0</v>
      </c>
      <c r="K124" s="140" t="s">
        <v>141</v>
      </c>
      <c r="L124" s="33"/>
      <c r="M124" s="145" t="s">
        <v>3</v>
      </c>
      <c r="N124" s="146" t="s">
        <v>46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142</v>
      </c>
      <c r="AT124" s="149" t="s">
        <v>137</v>
      </c>
      <c r="AU124" s="149" t="s">
        <v>85</v>
      </c>
      <c r="AY124" s="17" t="s">
        <v>134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83</v>
      </c>
      <c r="BK124" s="150">
        <f>ROUND(I124*H124,2)</f>
        <v>0</v>
      </c>
      <c r="BL124" s="17" t="s">
        <v>142</v>
      </c>
      <c r="BM124" s="149" t="s">
        <v>207</v>
      </c>
    </row>
    <row r="125" spans="1:65" s="2" customFormat="1">
      <c r="A125" s="32"/>
      <c r="B125" s="33"/>
      <c r="C125" s="32"/>
      <c r="D125" s="151" t="s">
        <v>144</v>
      </c>
      <c r="E125" s="32"/>
      <c r="F125" s="152" t="s">
        <v>208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144</v>
      </c>
      <c r="AU125" s="17" t="s">
        <v>85</v>
      </c>
    </row>
    <row r="126" spans="1:65" s="2" customFormat="1" ht="16.5" customHeight="1">
      <c r="A126" s="32"/>
      <c r="B126" s="137"/>
      <c r="C126" s="138" t="s">
        <v>209</v>
      </c>
      <c r="D126" s="138" t="s">
        <v>137</v>
      </c>
      <c r="E126" s="139" t="s">
        <v>210</v>
      </c>
      <c r="F126" s="140" t="s">
        <v>211</v>
      </c>
      <c r="G126" s="141" t="s">
        <v>189</v>
      </c>
      <c r="H126" s="142">
        <v>1</v>
      </c>
      <c r="I126" s="143"/>
      <c r="J126" s="144">
        <f>ROUND(I126*H126,2)</f>
        <v>0</v>
      </c>
      <c r="K126" s="140" t="s">
        <v>141</v>
      </c>
      <c r="L126" s="33"/>
      <c r="M126" s="145" t="s">
        <v>3</v>
      </c>
      <c r="N126" s="146" t="s">
        <v>46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142</v>
      </c>
      <c r="AT126" s="149" t="s">
        <v>137</v>
      </c>
      <c r="AU126" s="149" t="s">
        <v>85</v>
      </c>
      <c r="AY126" s="17" t="s">
        <v>134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83</v>
      </c>
      <c r="BK126" s="150">
        <f>ROUND(I126*H126,2)</f>
        <v>0</v>
      </c>
      <c r="BL126" s="17" t="s">
        <v>142</v>
      </c>
      <c r="BM126" s="149" t="s">
        <v>212</v>
      </c>
    </row>
    <row r="127" spans="1:65" s="2" customFormat="1">
      <c r="A127" s="32"/>
      <c r="B127" s="33"/>
      <c r="C127" s="32"/>
      <c r="D127" s="151" t="s">
        <v>144</v>
      </c>
      <c r="E127" s="32"/>
      <c r="F127" s="152" t="s">
        <v>213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144</v>
      </c>
      <c r="AU127" s="17" t="s">
        <v>85</v>
      </c>
    </row>
    <row r="128" spans="1:65" s="14" customFormat="1">
      <c r="B128" s="165"/>
      <c r="D128" s="157" t="s">
        <v>146</v>
      </c>
      <c r="E128" s="166" t="s">
        <v>3</v>
      </c>
      <c r="F128" s="167" t="s">
        <v>214</v>
      </c>
      <c r="H128" s="166" t="s">
        <v>3</v>
      </c>
      <c r="I128" s="168"/>
      <c r="L128" s="165"/>
      <c r="M128" s="169"/>
      <c r="N128" s="170"/>
      <c r="O128" s="170"/>
      <c r="P128" s="170"/>
      <c r="Q128" s="170"/>
      <c r="R128" s="170"/>
      <c r="S128" s="170"/>
      <c r="T128" s="171"/>
      <c r="AT128" s="166" t="s">
        <v>146</v>
      </c>
      <c r="AU128" s="166" t="s">
        <v>85</v>
      </c>
      <c r="AV128" s="14" t="s">
        <v>83</v>
      </c>
      <c r="AW128" s="14" t="s">
        <v>37</v>
      </c>
      <c r="AX128" s="14" t="s">
        <v>75</v>
      </c>
      <c r="AY128" s="166" t="s">
        <v>134</v>
      </c>
    </row>
    <row r="129" spans="1:51" s="14" customFormat="1">
      <c r="B129" s="165"/>
      <c r="D129" s="157" t="s">
        <v>146</v>
      </c>
      <c r="E129" s="166" t="s">
        <v>3</v>
      </c>
      <c r="F129" s="167" t="s">
        <v>215</v>
      </c>
      <c r="H129" s="166" t="s">
        <v>3</v>
      </c>
      <c r="I129" s="168"/>
      <c r="L129" s="165"/>
      <c r="M129" s="169"/>
      <c r="N129" s="170"/>
      <c r="O129" s="170"/>
      <c r="P129" s="170"/>
      <c r="Q129" s="170"/>
      <c r="R129" s="170"/>
      <c r="S129" s="170"/>
      <c r="T129" s="171"/>
      <c r="AT129" s="166" t="s">
        <v>146</v>
      </c>
      <c r="AU129" s="166" t="s">
        <v>85</v>
      </c>
      <c r="AV129" s="14" t="s">
        <v>83</v>
      </c>
      <c r="AW129" s="14" t="s">
        <v>37</v>
      </c>
      <c r="AX129" s="14" t="s">
        <v>75</v>
      </c>
      <c r="AY129" s="166" t="s">
        <v>134</v>
      </c>
    </row>
    <row r="130" spans="1:51" s="13" customFormat="1">
      <c r="B130" s="156"/>
      <c r="D130" s="157" t="s">
        <v>146</v>
      </c>
      <c r="E130" s="158" t="s">
        <v>3</v>
      </c>
      <c r="F130" s="159" t="s">
        <v>83</v>
      </c>
      <c r="H130" s="160">
        <v>1</v>
      </c>
      <c r="I130" s="161"/>
      <c r="L130" s="156"/>
      <c r="M130" s="172"/>
      <c r="N130" s="173"/>
      <c r="O130" s="173"/>
      <c r="P130" s="173"/>
      <c r="Q130" s="173"/>
      <c r="R130" s="173"/>
      <c r="S130" s="173"/>
      <c r="T130" s="174"/>
      <c r="AT130" s="158" t="s">
        <v>146</v>
      </c>
      <c r="AU130" s="158" t="s">
        <v>85</v>
      </c>
      <c r="AV130" s="13" t="s">
        <v>85</v>
      </c>
      <c r="AW130" s="13" t="s">
        <v>37</v>
      </c>
      <c r="AX130" s="13" t="s">
        <v>83</v>
      </c>
      <c r="AY130" s="158" t="s">
        <v>134</v>
      </c>
    </row>
    <row r="131" spans="1:51" s="2" customFormat="1" ht="6.95" customHeight="1">
      <c r="A131" s="32"/>
      <c r="B131" s="42"/>
      <c r="C131" s="43"/>
      <c r="D131" s="43"/>
      <c r="E131" s="43"/>
      <c r="F131" s="43"/>
      <c r="G131" s="43"/>
      <c r="H131" s="43"/>
      <c r="I131" s="43"/>
      <c r="J131" s="43"/>
      <c r="K131" s="43"/>
      <c r="L131" s="33"/>
      <c r="M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</sheetData>
  <autoFilter ref="C83:K130" xr:uid="{00000000-0009-0000-0000-000001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100-000000000000}"/>
    <hyperlink ref="F91" r:id="rId2" xr:uid="{00000000-0004-0000-0100-000001000000}"/>
    <hyperlink ref="F94" r:id="rId3" xr:uid="{00000000-0004-0000-0100-000002000000}"/>
    <hyperlink ref="F97" r:id="rId4" xr:uid="{00000000-0004-0000-0100-000003000000}"/>
    <hyperlink ref="F100" r:id="rId5" xr:uid="{00000000-0004-0000-0100-000004000000}"/>
    <hyperlink ref="F105" r:id="rId6" xr:uid="{00000000-0004-0000-0100-000005000000}"/>
    <hyperlink ref="F108" r:id="rId7" xr:uid="{00000000-0004-0000-0100-000006000000}"/>
    <hyperlink ref="F114" r:id="rId8" xr:uid="{00000000-0004-0000-0100-000007000000}"/>
    <hyperlink ref="F120" r:id="rId9" xr:uid="{00000000-0004-0000-0100-000008000000}"/>
    <hyperlink ref="F125" r:id="rId10" xr:uid="{00000000-0004-0000-0100-000009000000}"/>
    <hyperlink ref="F127" r:id="rId11" xr:uid="{00000000-0004-0000-0100-00000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8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88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1:46" s="1" customFormat="1" ht="24.95" customHeight="1">
      <c r="B4" s="20"/>
      <c r="D4" s="21" t="s">
        <v>107</v>
      </c>
      <c r="L4" s="20"/>
      <c r="M4" s="88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09" t="str">
        <f>'Rekapitulace stavby'!K6</f>
        <v>MČ BRNO – CHRLICE, CHODNÍK A AUTOBUSOVÉ ZÁLIVY PODÉL ULICE ZÁMECKÁ</v>
      </c>
      <c r="F7" s="310"/>
      <c r="G7" s="310"/>
      <c r="H7" s="310"/>
      <c r="L7" s="20"/>
    </row>
    <row r="8" spans="1:46" s="2" customFormat="1" ht="12" customHeight="1">
      <c r="A8" s="32"/>
      <c r="B8" s="33"/>
      <c r="C8" s="32"/>
      <c r="D8" s="27" t="s">
        <v>108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99" t="s">
        <v>216</v>
      </c>
      <c r="F9" s="308"/>
      <c r="G9" s="308"/>
      <c r="H9" s="308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31. 5. 2022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">
        <v>27</v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28</v>
      </c>
      <c r="F15" s="32"/>
      <c r="G15" s="32"/>
      <c r="H15" s="32"/>
      <c r="I15" s="27" t="s">
        <v>29</v>
      </c>
      <c r="J15" s="25" t="s">
        <v>30</v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31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311" t="str">
        <f>'Rekapitulace stavby'!E14</f>
        <v>Vyplň údaj</v>
      </c>
      <c r="F18" s="282"/>
      <c r="G18" s="282"/>
      <c r="H18" s="282"/>
      <c r="I18" s="27" t="s">
        <v>29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33</v>
      </c>
      <c r="E20" s="32"/>
      <c r="F20" s="32"/>
      <c r="G20" s="32"/>
      <c r="H20" s="32"/>
      <c r="I20" s="27" t="s">
        <v>26</v>
      </c>
      <c r="J20" s="25" t="s">
        <v>34</v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35</v>
      </c>
      <c r="F21" s="32"/>
      <c r="G21" s="32"/>
      <c r="H21" s="32"/>
      <c r="I21" s="27" t="s">
        <v>29</v>
      </c>
      <c r="J21" s="25" t="s">
        <v>36</v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38</v>
      </c>
      <c r="E23" s="32"/>
      <c r="F23" s="32"/>
      <c r="G23" s="32"/>
      <c r="H23" s="32"/>
      <c r="I23" s="27" t="s">
        <v>26</v>
      </c>
      <c r="J23" s="25" t="s">
        <v>34</v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35</v>
      </c>
      <c r="F24" s="32"/>
      <c r="G24" s="32"/>
      <c r="H24" s="32"/>
      <c r="I24" s="27" t="s">
        <v>29</v>
      </c>
      <c r="J24" s="25" t="s">
        <v>36</v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39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0"/>
      <c r="B27" s="91"/>
      <c r="C27" s="90"/>
      <c r="D27" s="90"/>
      <c r="E27" s="286" t="s">
        <v>3</v>
      </c>
      <c r="F27" s="286"/>
      <c r="G27" s="286"/>
      <c r="H27" s="28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3" t="s">
        <v>41</v>
      </c>
      <c r="E30" s="32"/>
      <c r="F30" s="32"/>
      <c r="G30" s="32"/>
      <c r="H30" s="32"/>
      <c r="I30" s="32"/>
      <c r="J30" s="66">
        <f>ROUND(J88,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43</v>
      </c>
      <c r="G32" s="32"/>
      <c r="H32" s="32"/>
      <c r="I32" s="36" t="s">
        <v>42</v>
      </c>
      <c r="J32" s="36" t="s">
        <v>44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4" t="s">
        <v>45</v>
      </c>
      <c r="E33" s="27" t="s">
        <v>46</v>
      </c>
      <c r="F33" s="95">
        <f>ROUND((SUM(BE88:BE285)),  2)</f>
        <v>0</v>
      </c>
      <c r="G33" s="32"/>
      <c r="H33" s="32"/>
      <c r="I33" s="96">
        <v>0.21</v>
      </c>
      <c r="J33" s="95">
        <f>ROUND(((SUM(BE88:BE285))*I33),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47</v>
      </c>
      <c r="F34" s="95">
        <f>ROUND((SUM(BF88:BF285)),  2)</f>
        <v>0</v>
      </c>
      <c r="G34" s="32"/>
      <c r="H34" s="32"/>
      <c r="I34" s="96">
        <v>0.15</v>
      </c>
      <c r="J34" s="95">
        <f>ROUND(((SUM(BF88:BF285))*I34),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48</v>
      </c>
      <c r="F35" s="95">
        <f>ROUND((SUM(BG88:BG285)),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49</v>
      </c>
      <c r="F36" s="95">
        <f>ROUND((SUM(BH88:BH285)),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50</v>
      </c>
      <c r="F37" s="95">
        <f>ROUND((SUM(BI88:BI285)),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97"/>
      <c r="D39" s="98" t="s">
        <v>51</v>
      </c>
      <c r="E39" s="55"/>
      <c r="F39" s="55"/>
      <c r="G39" s="99" t="s">
        <v>52</v>
      </c>
      <c r="H39" s="100" t="s">
        <v>53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pans="1:31" s="2" customFormat="1" ht="6.95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customHeight="1">
      <c r="A45" s="32"/>
      <c r="B45" s="33"/>
      <c r="C45" s="21" t="s">
        <v>110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customHeight="1">
      <c r="A48" s="32"/>
      <c r="B48" s="33"/>
      <c r="C48" s="32"/>
      <c r="D48" s="32"/>
      <c r="E48" s="309" t="str">
        <f>E7</f>
        <v>MČ BRNO – CHRLICE, CHODNÍK A AUTOBUSOVÉ ZÁLIVY PODÉL ULICE ZÁMECKÁ</v>
      </c>
      <c r="F48" s="310"/>
      <c r="G48" s="310"/>
      <c r="H48" s="310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108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2"/>
      <c r="D50" s="32"/>
      <c r="E50" s="299" t="str">
        <f>E9</f>
        <v>101 - Chodníky pro pěší, sjezdy</v>
      </c>
      <c r="F50" s="308"/>
      <c r="G50" s="308"/>
      <c r="H50" s="308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customHeight="1">
      <c r="A52" s="32"/>
      <c r="B52" s="33"/>
      <c r="C52" s="27" t="s">
        <v>21</v>
      </c>
      <c r="D52" s="32"/>
      <c r="E52" s="32"/>
      <c r="F52" s="25" t="str">
        <f>F12</f>
        <v>Chrlice</v>
      </c>
      <c r="G52" s="32"/>
      <c r="H52" s="32"/>
      <c r="I52" s="27" t="s">
        <v>23</v>
      </c>
      <c r="J52" s="50" t="str">
        <f>IF(J12="","",J12)</f>
        <v>31. 5. 2022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customHeight="1">
      <c r="A54" s="32"/>
      <c r="B54" s="33"/>
      <c r="C54" s="27" t="s">
        <v>25</v>
      </c>
      <c r="D54" s="32"/>
      <c r="E54" s="32"/>
      <c r="F54" s="25" t="str">
        <f>E15</f>
        <v>Brněnské komunikace a.s.</v>
      </c>
      <c r="G54" s="32"/>
      <c r="H54" s="32"/>
      <c r="I54" s="27" t="s">
        <v>33</v>
      </c>
      <c r="J54" s="30" t="str">
        <f>E21</f>
        <v>EUROTRACE s.r.o.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customHeight="1">
      <c r="A55" s="32"/>
      <c r="B55" s="33"/>
      <c r="C55" s="27" t="s">
        <v>31</v>
      </c>
      <c r="D55" s="32"/>
      <c r="E55" s="32"/>
      <c r="F55" s="25" t="str">
        <f>IF(E18="","",E18)</f>
        <v>Vyplň údaj</v>
      </c>
      <c r="G55" s="32"/>
      <c r="H55" s="32"/>
      <c r="I55" s="27" t="s">
        <v>38</v>
      </c>
      <c r="J55" s="30" t="str">
        <f>E24</f>
        <v>EUROTRACE s.r.o.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customHeight="1">
      <c r="A57" s="32"/>
      <c r="B57" s="33"/>
      <c r="C57" s="103" t="s">
        <v>111</v>
      </c>
      <c r="D57" s="97"/>
      <c r="E57" s="97"/>
      <c r="F57" s="97"/>
      <c r="G57" s="97"/>
      <c r="H57" s="97"/>
      <c r="I57" s="97"/>
      <c r="J57" s="104" t="s">
        <v>112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customHeight="1">
      <c r="A59" s="32"/>
      <c r="B59" s="33"/>
      <c r="C59" s="105" t="s">
        <v>73</v>
      </c>
      <c r="D59" s="32"/>
      <c r="E59" s="32"/>
      <c r="F59" s="32"/>
      <c r="G59" s="32"/>
      <c r="H59" s="32"/>
      <c r="I59" s="32"/>
      <c r="J59" s="66">
        <f>J88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113</v>
      </c>
    </row>
    <row r="60" spans="1:47" s="9" customFormat="1" ht="24.95" customHeight="1">
      <c r="B60" s="106"/>
      <c r="D60" s="107" t="s">
        <v>217</v>
      </c>
      <c r="E60" s="108"/>
      <c r="F60" s="108"/>
      <c r="G60" s="108"/>
      <c r="H60" s="108"/>
      <c r="I60" s="108"/>
      <c r="J60" s="109">
        <f>J89</f>
        <v>0</v>
      </c>
      <c r="L60" s="106"/>
    </row>
    <row r="61" spans="1:47" s="10" customFormat="1" ht="19.899999999999999" customHeight="1">
      <c r="B61" s="110"/>
      <c r="D61" s="111" t="s">
        <v>218</v>
      </c>
      <c r="E61" s="112"/>
      <c r="F61" s="112"/>
      <c r="G61" s="112"/>
      <c r="H61" s="112"/>
      <c r="I61" s="112"/>
      <c r="J61" s="113">
        <f>J90</f>
        <v>0</v>
      </c>
      <c r="L61" s="110"/>
    </row>
    <row r="62" spans="1:47" s="10" customFormat="1" ht="19.899999999999999" customHeight="1">
      <c r="B62" s="110"/>
      <c r="D62" s="111" t="s">
        <v>219</v>
      </c>
      <c r="E62" s="112"/>
      <c r="F62" s="112"/>
      <c r="G62" s="112"/>
      <c r="H62" s="112"/>
      <c r="I62" s="112"/>
      <c r="J62" s="113">
        <f>J152</f>
        <v>0</v>
      </c>
      <c r="L62" s="110"/>
    </row>
    <row r="63" spans="1:47" s="10" customFormat="1" ht="19.899999999999999" customHeight="1">
      <c r="B63" s="110"/>
      <c r="D63" s="111" t="s">
        <v>220</v>
      </c>
      <c r="E63" s="112"/>
      <c r="F63" s="112"/>
      <c r="G63" s="112"/>
      <c r="H63" s="112"/>
      <c r="I63" s="112"/>
      <c r="J63" s="113">
        <f>J158</f>
        <v>0</v>
      </c>
      <c r="L63" s="110"/>
    </row>
    <row r="64" spans="1:47" s="10" customFormat="1" ht="19.899999999999999" customHeight="1">
      <c r="B64" s="110"/>
      <c r="D64" s="111" t="s">
        <v>221</v>
      </c>
      <c r="E64" s="112"/>
      <c r="F64" s="112"/>
      <c r="G64" s="112"/>
      <c r="H64" s="112"/>
      <c r="I64" s="112"/>
      <c r="J64" s="113">
        <f>J218</f>
        <v>0</v>
      </c>
      <c r="L64" s="110"/>
    </row>
    <row r="65" spans="1:31" s="10" customFormat="1" ht="19.899999999999999" customHeight="1">
      <c r="B65" s="110"/>
      <c r="D65" s="111" t="s">
        <v>222</v>
      </c>
      <c r="E65" s="112"/>
      <c r="F65" s="112"/>
      <c r="G65" s="112"/>
      <c r="H65" s="112"/>
      <c r="I65" s="112"/>
      <c r="J65" s="113">
        <f>J265</f>
        <v>0</v>
      </c>
      <c r="L65" s="110"/>
    </row>
    <row r="66" spans="1:31" s="10" customFormat="1" ht="19.899999999999999" customHeight="1">
      <c r="B66" s="110"/>
      <c r="D66" s="111" t="s">
        <v>223</v>
      </c>
      <c r="E66" s="112"/>
      <c r="F66" s="112"/>
      <c r="G66" s="112"/>
      <c r="H66" s="112"/>
      <c r="I66" s="112"/>
      <c r="J66" s="113">
        <f>J274</f>
        <v>0</v>
      </c>
      <c r="L66" s="110"/>
    </row>
    <row r="67" spans="1:31" s="9" customFormat="1" ht="24.95" customHeight="1">
      <c r="B67" s="106"/>
      <c r="D67" s="107" t="s">
        <v>224</v>
      </c>
      <c r="E67" s="108"/>
      <c r="F67" s="108"/>
      <c r="G67" s="108"/>
      <c r="H67" s="108"/>
      <c r="I67" s="108"/>
      <c r="J67" s="109">
        <f>J277</f>
        <v>0</v>
      </c>
      <c r="L67" s="106"/>
    </row>
    <row r="68" spans="1:31" s="10" customFormat="1" ht="19.899999999999999" customHeight="1">
      <c r="B68" s="110"/>
      <c r="D68" s="111" t="s">
        <v>225</v>
      </c>
      <c r="E68" s="112"/>
      <c r="F68" s="112"/>
      <c r="G68" s="112"/>
      <c r="H68" s="112"/>
      <c r="I68" s="112"/>
      <c r="J68" s="113">
        <f>J278</f>
        <v>0</v>
      </c>
      <c r="L68" s="110"/>
    </row>
    <row r="69" spans="1:31" s="2" customFormat="1" ht="21.75" customHeight="1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6.95" customHeight="1">
      <c r="A70" s="32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4" spans="1:31" s="2" customFormat="1" ht="6.95" customHeight="1">
      <c r="A74" s="32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24.95" customHeight="1">
      <c r="A75" s="32"/>
      <c r="B75" s="33"/>
      <c r="C75" s="21" t="s">
        <v>119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17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>
      <c r="A78" s="32"/>
      <c r="B78" s="33"/>
      <c r="C78" s="32"/>
      <c r="D78" s="32"/>
      <c r="E78" s="309" t="str">
        <f>E7</f>
        <v>MČ BRNO – CHRLICE, CHODNÍK A AUTOBUSOVÉ ZÁLIVY PODÉL ULICE ZÁMECKÁ</v>
      </c>
      <c r="F78" s="310"/>
      <c r="G78" s="310"/>
      <c r="H78" s="310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108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>
      <c r="A80" s="32"/>
      <c r="B80" s="33"/>
      <c r="C80" s="32"/>
      <c r="D80" s="32"/>
      <c r="E80" s="299" t="str">
        <f>E9</f>
        <v>101 - Chodníky pro pěší, sjezdy</v>
      </c>
      <c r="F80" s="308"/>
      <c r="G80" s="308"/>
      <c r="H80" s="308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2" customHeight="1">
      <c r="A82" s="32"/>
      <c r="B82" s="33"/>
      <c r="C82" s="27" t="s">
        <v>21</v>
      </c>
      <c r="D82" s="32"/>
      <c r="E82" s="32"/>
      <c r="F82" s="25" t="str">
        <f>F12</f>
        <v>Chrlice</v>
      </c>
      <c r="G82" s="32"/>
      <c r="H82" s="32"/>
      <c r="I82" s="27" t="s">
        <v>23</v>
      </c>
      <c r="J82" s="50" t="str">
        <f>IF(J12="","",J12)</f>
        <v>31. 5. 2022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>
      <c r="A84" s="32"/>
      <c r="B84" s="33"/>
      <c r="C84" s="27" t="s">
        <v>25</v>
      </c>
      <c r="D84" s="32"/>
      <c r="E84" s="32"/>
      <c r="F84" s="25" t="str">
        <f>E15</f>
        <v>Brněnské komunikace a.s.</v>
      </c>
      <c r="G84" s="32"/>
      <c r="H84" s="32"/>
      <c r="I84" s="27" t="s">
        <v>33</v>
      </c>
      <c r="J84" s="30" t="str">
        <f>E21</f>
        <v>EUROTRACE s.r.o.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>
      <c r="A85" s="32"/>
      <c r="B85" s="33"/>
      <c r="C85" s="27" t="s">
        <v>31</v>
      </c>
      <c r="D85" s="32"/>
      <c r="E85" s="32"/>
      <c r="F85" s="25" t="str">
        <f>IF(E18="","",E18)</f>
        <v>Vyplň údaj</v>
      </c>
      <c r="G85" s="32"/>
      <c r="H85" s="32"/>
      <c r="I85" s="27" t="s">
        <v>38</v>
      </c>
      <c r="J85" s="30" t="str">
        <f>E24</f>
        <v>EUROTRACE s.r.o.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0.3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11" customFormat="1" ht="29.25" customHeight="1">
      <c r="A87" s="114"/>
      <c r="B87" s="115"/>
      <c r="C87" s="116" t="s">
        <v>120</v>
      </c>
      <c r="D87" s="117" t="s">
        <v>60</v>
      </c>
      <c r="E87" s="117" t="s">
        <v>56</v>
      </c>
      <c r="F87" s="117" t="s">
        <v>57</v>
      </c>
      <c r="G87" s="117" t="s">
        <v>121</v>
      </c>
      <c r="H87" s="117" t="s">
        <v>122</v>
      </c>
      <c r="I87" s="117" t="s">
        <v>123</v>
      </c>
      <c r="J87" s="117" t="s">
        <v>112</v>
      </c>
      <c r="K87" s="118" t="s">
        <v>124</v>
      </c>
      <c r="L87" s="119"/>
      <c r="M87" s="57" t="s">
        <v>3</v>
      </c>
      <c r="N87" s="58" t="s">
        <v>45</v>
      </c>
      <c r="O87" s="58" t="s">
        <v>125</v>
      </c>
      <c r="P87" s="58" t="s">
        <v>126</v>
      </c>
      <c r="Q87" s="58" t="s">
        <v>127</v>
      </c>
      <c r="R87" s="58" t="s">
        <v>128</v>
      </c>
      <c r="S87" s="58" t="s">
        <v>129</v>
      </c>
      <c r="T87" s="59" t="s">
        <v>130</v>
      </c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</row>
    <row r="88" spans="1:65" s="2" customFormat="1" ht="22.9" customHeight="1">
      <c r="A88" s="32"/>
      <c r="B88" s="33"/>
      <c r="C88" s="64" t="s">
        <v>131</v>
      </c>
      <c r="D88" s="32"/>
      <c r="E88" s="32"/>
      <c r="F88" s="32"/>
      <c r="G88" s="32"/>
      <c r="H88" s="32"/>
      <c r="I88" s="32"/>
      <c r="J88" s="120">
        <f>BK88</f>
        <v>0</v>
      </c>
      <c r="K88" s="32"/>
      <c r="L88" s="33"/>
      <c r="M88" s="60"/>
      <c r="N88" s="51"/>
      <c r="O88" s="61"/>
      <c r="P88" s="121">
        <f>P89+P277</f>
        <v>0</v>
      </c>
      <c r="Q88" s="61"/>
      <c r="R88" s="121">
        <f>R89+R277</f>
        <v>422.188197</v>
      </c>
      <c r="S88" s="61"/>
      <c r="T88" s="122">
        <f>T89+T277</f>
        <v>34.028999999999996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74</v>
      </c>
      <c r="AU88" s="17" t="s">
        <v>113</v>
      </c>
      <c r="BK88" s="123">
        <f>BK89+BK277</f>
        <v>0</v>
      </c>
    </row>
    <row r="89" spans="1:65" s="12" customFormat="1" ht="25.9" customHeight="1">
      <c r="B89" s="124"/>
      <c r="D89" s="125" t="s">
        <v>74</v>
      </c>
      <c r="E89" s="126" t="s">
        <v>226</v>
      </c>
      <c r="F89" s="126" t="s">
        <v>227</v>
      </c>
      <c r="I89" s="127"/>
      <c r="J89" s="128">
        <f>BK89</f>
        <v>0</v>
      </c>
      <c r="L89" s="124"/>
      <c r="M89" s="129"/>
      <c r="N89" s="130"/>
      <c r="O89" s="130"/>
      <c r="P89" s="131">
        <f>P90+P152+P158+P218+P265+P274</f>
        <v>0</v>
      </c>
      <c r="Q89" s="130"/>
      <c r="R89" s="131">
        <f>R90+R152+R158+R218+R265+R274</f>
        <v>419.47410300000001</v>
      </c>
      <c r="S89" s="130"/>
      <c r="T89" s="132">
        <f>T90+T152+T158+T218+T265+T274</f>
        <v>34.028999999999996</v>
      </c>
      <c r="AR89" s="125" t="s">
        <v>83</v>
      </c>
      <c r="AT89" s="133" t="s">
        <v>74</v>
      </c>
      <c r="AU89" s="133" t="s">
        <v>75</v>
      </c>
      <c r="AY89" s="125" t="s">
        <v>134</v>
      </c>
      <c r="BK89" s="134">
        <f>BK90+BK152+BK158+BK218+BK265+BK274</f>
        <v>0</v>
      </c>
    </row>
    <row r="90" spans="1:65" s="12" customFormat="1" ht="22.9" customHeight="1">
      <c r="B90" s="124"/>
      <c r="D90" s="125" t="s">
        <v>74</v>
      </c>
      <c r="E90" s="135" t="s">
        <v>83</v>
      </c>
      <c r="F90" s="135" t="s">
        <v>228</v>
      </c>
      <c r="I90" s="127"/>
      <c r="J90" s="136">
        <f>BK90</f>
        <v>0</v>
      </c>
      <c r="L90" s="124"/>
      <c r="M90" s="129"/>
      <c r="N90" s="130"/>
      <c r="O90" s="130"/>
      <c r="P90" s="131">
        <f>SUM(P91:P151)</f>
        <v>0</v>
      </c>
      <c r="Q90" s="130"/>
      <c r="R90" s="131">
        <f>SUM(R91:R151)</f>
        <v>0</v>
      </c>
      <c r="S90" s="130"/>
      <c r="T90" s="132">
        <f>SUM(T91:T151)</f>
        <v>33.064999999999998</v>
      </c>
      <c r="AR90" s="125" t="s">
        <v>83</v>
      </c>
      <c r="AT90" s="133" t="s">
        <v>74</v>
      </c>
      <c r="AU90" s="133" t="s">
        <v>83</v>
      </c>
      <c r="AY90" s="125" t="s">
        <v>134</v>
      </c>
      <c r="BK90" s="134">
        <f>SUM(BK91:BK151)</f>
        <v>0</v>
      </c>
    </row>
    <row r="91" spans="1:65" s="2" customFormat="1" ht="37.9" customHeight="1">
      <c r="A91" s="32"/>
      <c r="B91" s="137"/>
      <c r="C91" s="138" t="s">
        <v>83</v>
      </c>
      <c r="D91" s="138" t="s">
        <v>137</v>
      </c>
      <c r="E91" s="139" t="s">
        <v>229</v>
      </c>
      <c r="F91" s="140" t="s">
        <v>230</v>
      </c>
      <c r="G91" s="141" t="s">
        <v>231</v>
      </c>
      <c r="H91" s="142">
        <v>29</v>
      </c>
      <c r="I91" s="143"/>
      <c r="J91" s="144">
        <f>ROUND(I91*H91,2)</f>
        <v>0</v>
      </c>
      <c r="K91" s="140" t="s">
        <v>141</v>
      </c>
      <c r="L91" s="33"/>
      <c r="M91" s="145" t="s">
        <v>3</v>
      </c>
      <c r="N91" s="146" t="s">
        <v>46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0.26</v>
      </c>
      <c r="T91" s="148">
        <f>S91*H91</f>
        <v>7.54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159</v>
      </c>
      <c r="AT91" s="149" t="s">
        <v>137</v>
      </c>
      <c r="AU91" s="149" t="s">
        <v>85</v>
      </c>
      <c r="AY91" s="17" t="s">
        <v>134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83</v>
      </c>
      <c r="BK91" s="150">
        <f>ROUND(I91*H91,2)</f>
        <v>0</v>
      </c>
      <c r="BL91" s="17" t="s">
        <v>159</v>
      </c>
      <c r="BM91" s="149" t="s">
        <v>232</v>
      </c>
    </row>
    <row r="92" spans="1:65" s="2" customFormat="1">
      <c r="A92" s="32"/>
      <c r="B92" s="33"/>
      <c r="C92" s="32"/>
      <c r="D92" s="151" t="s">
        <v>144</v>
      </c>
      <c r="E92" s="32"/>
      <c r="F92" s="152" t="s">
        <v>233</v>
      </c>
      <c r="G92" s="32"/>
      <c r="H92" s="32"/>
      <c r="I92" s="153"/>
      <c r="J92" s="32"/>
      <c r="K92" s="32"/>
      <c r="L92" s="33"/>
      <c r="M92" s="154"/>
      <c r="N92" s="155"/>
      <c r="O92" s="53"/>
      <c r="P92" s="53"/>
      <c r="Q92" s="53"/>
      <c r="R92" s="53"/>
      <c r="S92" s="53"/>
      <c r="T92" s="54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T92" s="17" t="s">
        <v>144</v>
      </c>
      <c r="AU92" s="17" t="s">
        <v>85</v>
      </c>
    </row>
    <row r="93" spans="1:65" s="14" customFormat="1">
      <c r="B93" s="165"/>
      <c r="D93" s="157" t="s">
        <v>146</v>
      </c>
      <c r="E93" s="166" t="s">
        <v>3</v>
      </c>
      <c r="F93" s="167" t="s">
        <v>234</v>
      </c>
      <c r="H93" s="166" t="s">
        <v>3</v>
      </c>
      <c r="I93" s="168"/>
      <c r="L93" s="165"/>
      <c r="M93" s="169"/>
      <c r="N93" s="170"/>
      <c r="O93" s="170"/>
      <c r="P93" s="170"/>
      <c r="Q93" s="170"/>
      <c r="R93" s="170"/>
      <c r="S93" s="170"/>
      <c r="T93" s="171"/>
      <c r="AT93" s="166" t="s">
        <v>146</v>
      </c>
      <c r="AU93" s="166" t="s">
        <v>85</v>
      </c>
      <c r="AV93" s="14" t="s">
        <v>83</v>
      </c>
      <c r="AW93" s="14" t="s">
        <v>37</v>
      </c>
      <c r="AX93" s="14" t="s">
        <v>75</v>
      </c>
      <c r="AY93" s="166" t="s">
        <v>134</v>
      </c>
    </row>
    <row r="94" spans="1:65" s="13" customFormat="1">
      <c r="B94" s="156"/>
      <c r="D94" s="157" t="s">
        <v>146</v>
      </c>
      <c r="E94" s="158" t="s">
        <v>3</v>
      </c>
      <c r="F94" s="159" t="s">
        <v>235</v>
      </c>
      <c r="H94" s="160">
        <v>29</v>
      </c>
      <c r="I94" s="161"/>
      <c r="L94" s="156"/>
      <c r="M94" s="162"/>
      <c r="N94" s="163"/>
      <c r="O94" s="163"/>
      <c r="P94" s="163"/>
      <c r="Q94" s="163"/>
      <c r="R94" s="163"/>
      <c r="S94" s="163"/>
      <c r="T94" s="164"/>
      <c r="AT94" s="158" t="s">
        <v>146</v>
      </c>
      <c r="AU94" s="158" t="s">
        <v>85</v>
      </c>
      <c r="AV94" s="13" t="s">
        <v>85</v>
      </c>
      <c r="AW94" s="13" t="s">
        <v>37</v>
      </c>
      <c r="AX94" s="13" t="s">
        <v>83</v>
      </c>
      <c r="AY94" s="158" t="s">
        <v>134</v>
      </c>
    </row>
    <row r="95" spans="1:65" s="2" customFormat="1" ht="24.2" customHeight="1">
      <c r="A95" s="32"/>
      <c r="B95" s="137"/>
      <c r="C95" s="138" t="s">
        <v>85</v>
      </c>
      <c r="D95" s="138" t="s">
        <v>137</v>
      </c>
      <c r="E95" s="139" t="s">
        <v>236</v>
      </c>
      <c r="F95" s="140" t="s">
        <v>237</v>
      </c>
      <c r="G95" s="141" t="s">
        <v>231</v>
      </c>
      <c r="H95" s="142">
        <v>13</v>
      </c>
      <c r="I95" s="143"/>
      <c r="J95" s="144">
        <f>ROUND(I95*H95,2)</f>
        <v>0</v>
      </c>
      <c r="K95" s="140" t="s">
        <v>141</v>
      </c>
      <c r="L95" s="33"/>
      <c r="M95" s="145" t="s">
        <v>3</v>
      </c>
      <c r="N95" s="146" t="s">
        <v>46</v>
      </c>
      <c r="O95" s="53"/>
      <c r="P95" s="147">
        <f>O95*H95</f>
        <v>0</v>
      </c>
      <c r="Q95" s="147">
        <v>0</v>
      </c>
      <c r="R95" s="147">
        <f>Q95*H95</f>
        <v>0</v>
      </c>
      <c r="S95" s="147">
        <v>0.35499999999999998</v>
      </c>
      <c r="T95" s="148">
        <f>S95*H95</f>
        <v>4.6150000000000002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159</v>
      </c>
      <c r="AT95" s="149" t="s">
        <v>137</v>
      </c>
      <c r="AU95" s="149" t="s">
        <v>85</v>
      </c>
      <c r="AY95" s="17" t="s">
        <v>134</v>
      </c>
      <c r="BE95" s="150">
        <f>IF(N95="základní",J95,0)</f>
        <v>0</v>
      </c>
      <c r="BF95" s="150">
        <f>IF(N95="snížená",J95,0)</f>
        <v>0</v>
      </c>
      <c r="BG95" s="150">
        <f>IF(N95="zákl. přenesená",J95,0)</f>
        <v>0</v>
      </c>
      <c r="BH95" s="150">
        <f>IF(N95="sníž. přenesená",J95,0)</f>
        <v>0</v>
      </c>
      <c r="BI95" s="150">
        <f>IF(N95="nulová",J95,0)</f>
        <v>0</v>
      </c>
      <c r="BJ95" s="17" t="s">
        <v>83</v>
      </c>
      <c r="BK95" s="150">
        <f>ROUND(I95*H95,2)</f>
        <v>0</v>
      </c>
      <c r="BL95" s="17" t="s">
        <v>159</v>
      </c>
      <c r="BM95" s="149" t="s">
        <v>238</v>
      </c>
    </row>
    <row r="96" spans="1:65" s="2" customFormat="1">
      <c r="A96" s="32"/>
      <c r="B96" s="33"/>
      <c r="C96" s="32"/>
      <c r="D96" s="151" t="s">
        <v>144</v>
      </c>
      <c r="E96" s="32"/>
      <c r="F96" s="152" t="s">
        <v>239</v>
      </c>
      <c r="G96" s="32"/>
      <c r="H96" s="32"/>
      <c r="I96" s="153"/>
      <c r="J96" s="32"/>
      <c r="K96" s="32"/>
      <c r="L96" s="33"/>
      <c r="M96" s="154"/>
      <c r="N96" s="155"/>
      <c r="O96" s="53"/>
      <c r="P96" s="53"/>
      <c r="Q96" s="53"/>
      <c r="R96" s="53"/>
      <c r="S96" s="53"/>
      <c r="T96" s="54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144</v>
      </c>
      <c r="AU96" s="17" t="s">
        <v>85</v>
      </c>
    </row>
    <row r="97" spans="1:65" s="2" customFormat="1" ht="24.2" customHeight="1">
      <c r="A97" s="32"/>
      <c r="B97" s="137"/>
      <c r="C97" s="138" t="s">
        <v>153</v>
      </c>
      <c r="D97" s="138" t="s">
        <v>137</v>
      </c>
      <c r="E97" s="139" t="s">
        <v>240</v>
      </c>
      <c r="F97" s="140" t="s">
        <v>241</v>
      </c>
      <c r="G97" s="141" t="s">
        <v>242</v>
      </c>
      <c r="H97" s="142">
        <v>102</v>
      </c>
      <c r="I97" s="143"/>
      <c r="J97" s="144">
        <f>ROUND(I97*H97,2)</f>
        <v>0</v>
      </c>
      <c r="K97" s="140" t="s">
        <v>141</v>
      </c>
      <c r="L97" s="33"/>
      <c r="M97" s="145" t="s">
        <v>3</v>
      </c>
      <c r="N97" s="146" t="s">
        <v>46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0.20499999999999999</v>
      </c>
      <c r="T97" s="148">
        <f>S97*H97</f>
        <v>20.91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159</v>
      </c>
      <c r="AT97" s="149" t="s">
        <v>137</v>
      </c>
      <c r="AU97" s="149" t="s">
        <v>85</v>
      </c>
      <c r="AY97" s="17" t="s">
        <v>134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83</v>
      </c>
      <c r="BK97" s="150">
        <f>ROUND(I97*H97,2)</f>
        <v>0</v>
      </c>
      <c r="BL97" s="17" t="s">
        <v>159</v>
      </c>
      <c r="BM97" s="149" t="s">
        <v>243</v>
      </c>
    </row>
    <row r="98" spans="1:65" s="2" customFormat="1">
      <c r="A98" s="32"/>
      <c r="B98" s="33"/>
      <c r="C98" s="32"/>
      <c r="D98" s="151" t="s">
        <v>144</v>
      </c>
      <c r="E98" s="32"/>
      <c r="F98" s="152" t="s">
        <v>244</v>
      </c>
      <c r="G98" s="32"/>
      <c r="H98" s="32"/>
      <c r="I98" s="153"/>
      <c r="J98" s="32"/>
      <c r="K98" s="32"/>
      <c r="L98" s="33"/>
      <c r="M98" s="154"/>
      <c r="N98" s="155"/>
      <c r="O98" s="53"/>
      <c r="P98" s="53"/>
      <c r="Q98" s="53"/>
      <c r="R98" s="53"/>
      <c r="S98" s="53"/>
      <c r="T98" s="54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144</v>
      </c>
      <c r="AU98" s="17" t="s">
        <v>85</v>
      </c>
    </row>
    <row r="99" spans="1:65" s="13" customFormat="1">
      <c r="B99" s="156"/>
      <c r="D99" s="157" t="s">
        <v>146</v>
      </c>
      <c r="E99" s="158" t="s">
        <v>3</v>
      </c>
      <c r="F99" s="159" t="s">
        <v>245</v>
      </c>
      <c r="H99" s="160">
        <v>102</v>
      </c>
      <c r="I99" s="161"/>
      <c r="L99" s="156"/>
      <c r="M99" s="162"/>
      <c r="N99" s="163"/>
      <c r="O99" s="163"/>
      <c r="P99" s="163"/>
      <c r="Q99" s="163"/>
      <c r="R99" s="163"/>
      <c r="S99" s="163"/>
      <c r="T99" s="164"/>
      <c r="AT99" s="158" t="s">
        <v>146</v>
      </c>
      <c r="AU99" s="158" t="s">
        <v>85</v>
      </c>
      <c r="AV99" s="13" t="s">
        <v>85</v>
      </c>
      <c r="AW99" s="13" t="s">
        <v>37</v>
      </c>
      <c r="AX99" s="13" t="s">
        <v>83</v>
      </c>
      <c r="AY99" s="158" t="s">
        <v>134</v>
      </c>
    </row>
    <row r="100" spans="1:65" s="2" customFormat="1" ht="16.5" customHeight="1">
      <c r="A100" s="32"/>
      <c r="B100" s="137"/>
      <c r="C100" s="138" t="s">
        <v>159</v>
      </c>
      <c r="D100" s="138" t="s">
        <v>137</v>
      </c>
      <c r="E100" s="139" t="s">
        <v>246</v>
      </c>
      <c r="F100" s="140" t="s">
        <v>247</v>
      </c>
      <c r="G100" s="141" t="s">
        <v>231</v>
      </c>
      <c r="H100" s="142">
        <v>1485</v>
      </c>
      <c r="I100" s="143"/>
      <c r="J100" s="144">
        <f>ROUND(I100*H100,2)</f>
        <v>0</v>
      </c>
      <c r="K100" s="140" t="s">
        <v>141</v>
      </c>
      <c r="L100" s="33"/>
      <c r="M100" s="145" t="s">
        <v>3</v>
      </c>
      <c r="N100" s="146" t="s">
        <v>46</v>
      </c>
      <c r="O100" s="53"/>
      <c r="P100" s="147">
        <f>O100*H100</f>
        <v>0</v>
      </c>
      <c r="Q100" s="147">
        <v>0</v>
      </c>
      <c r="R100" s="147">
        <f>Q100*H100</f>
        <v>0</v>
      </c>
      <c r="S100" s="147">
        <v>0</v>
      </c>
      <c r="T100" s="148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159</v>
      </c>
      <c r="AT100" s="149" t="s">
        <v>137</v>
      </c>
      <c r="AU100" s="149" t="s">
        <v>85</v>
      </c>
      <c r="AY100" s="17" t="s">
        <v>134</v>
      </c>
      <c r="BE100" s="150">
        <f>IF(N100="základní",J100,0)</f>
        <v>0</v>
      </c>
      <c r="BF100" s="150">
        <f>IF(N100="snížená",J100,0)</f>
        <v>0</v>
      </c>
      <c r="BG100" s="150">
        <f>IF(N100="zákl. přenesená",J100,0)</f>
        <v>0</v>
      </c>
      <c r="BH100" s="150">
        <f>IF(N100="sníž. přenesená",J100,0)</f>
        <v>0</v>
      </c>
      <c r="BI100" s="150">
        <f>IF(N100="nulová",J100,0)</f>
        <v>0</v>
      </c>
      <c r="BJ100" s="17" t="s">
        <v>83</v>
      </c>
      <c r="BK100" s="150">
        <f>ROUND(I100*H100,2)</f>
        <v>0</v>
      </c>
      <c r="BL100" s="17" t="s">
        <v>159</v>
      </c>
      <c r="BM100" s="149" t="s">
        <v>248</v>
      </c>
    </row>
    <row r="101" spans="1:65" s="2" customFormat="1">
      <c r="A101" s="32"/>
      <c r="B101" s="33"/>
      <c r="C101" s="32"/>
      <c r="D101" s="151" t="s">
        <v>144</v>
      </c>
      <c r="E101" s="32"/>
      <c r="F101" s="152" t="s">
        <v>249</v>
      </c>
      <c r="G101" s="32"/>
      <c r="H101" s="32"/>
      <c r="I101" s="153"/>
      <c r="J101" s="32"/>
      <c r="K101" s="32"/>
      <c r="L101" s="33"/>
      <c r="M101" s="154"/>
      <c r="N101" s="155"/>
      <c r="O101" s="53"/>
      <c r="P101" s="53"/>
      <c r="Q101" s="53"/>
      <c r="R101" s="53"/>
      <c r="S101" s="53"/>
      <c r="T101" s="54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144</v>
      </c>
      <c r="AU101" s="17" t="s">
        <v>85</v>
      </c>
    </row>
    <row r="102" spans="1:65" s="14" customFormat="1">
      <c r="B102" s="165"/>
      <c r="D102" s="157" t="s">
        <v>146</v>
      </c>
      <c r="E102" s="166" t="s">
        <v>3</v>
      </c>
      <c r="F102" s="167" t="s">
        <v>250</v>
      </c>
      <c r="H102" s="166" t="s">
        <v>3</v>
      </c>
      <c r="I102" s="168"/>
      <c r="L102" s="165"/>
      <c r="M102" s="169"/>
      <c r="N102" s="170"/>
      <c r="O102" s="170"/>
      <c r="P102" s="170"/>
      <c r="Q102" s="170"/>
      <c r="R102" s="170"/>
      <c r="S102" s="170"/>
      <c r="T102" s="171"/>
      <c r="AT102" s="166" t="s">
        <v>146</v>
      </c>
      <c r="AU102" s="166" t="s">
        <v>85</v>
      </c>
      <c r="AV102" s="14" t="s">
        <v>83</v>
      </c>
      <c r="AW102" s="14" t="s">
        <v>37</v>
      </c>
      <c r="AX102" s="14" t="s">
        <v>75</v>
      </c>
      <c r="AY102" s="166" t="s">
        <v>134</v>
      </c>
    </row>
    <row r="103" spans="1:65" s="13" customFormat="1">
      <c r="B103" s="156"/>
      <c r="D103" s="157" t="s">
        <v>146</v>
      </c>
      <c r="E103" s="158" t="s">
        <v>3</v>
      </c>
      <c r="F103" s="159" t="s">
        <v>251</v>
      </c>
      <c r="H103" s="160">
        <v>1485</v>
      </c>
      <c r="I103" s="161"/>
      <c r="L103" s="156"/>
      <c r="M103" s="162"/>
      <c r="N103" s="163"/>
      <c r="O103" s="163"/>
      <c r="P103" s="163"/>
      <c r="Q103" s="163"/>
      <c r="R103" s="163"/>
      <c r="S103" s="163"/>
      <c r="T103" s="164"/>
      <c r="AT103" s="158" t="s">
        <v>146</v>
      </c>
      <c r="AU103" s="158" t="s">
        <v>85</v>
      </c>
      <c r="AV103" s="13" t="s">
        <v>85</v>
      </c>
      <c r="AW103" s="13" t="s">
        <v>37</v>
      </c>
      <c r="AX103" s="13" t="s">
        <v>83</v>
      </c>
      <c r="AY103" s="158" t="s">
        <v>134</v>
      </c>
    </row>
    <row r="104" spans="1:65" s="2" customFormat="1" ht="21.75" customHeight="1">
      <c r="A104" s="32"/>
      <c r="B104" s="137"/>
      <c r="C104" s="138" t="s">
        <v>133</v>
      </c>
      <c r="D104" s="138" t="s">
        <v>137</v>
      </c>
      <c r="E104" s="139" t="s">
        <v>252</v>
      </c>
      <c r="F104" s="140" t="s">
        <v>253</v>
      </c>
      <c r="G104" s="141" t="s">
        <v>254</v>
      </c>
      <c r="H104" s="142">
        <v>249</v>
      </c>
      <c r="I104" s="143"/>
      <c r="J104" s="144">
        <f>ROUND(I104*H104,2)</f>
        <v>0</v>
      </c>
      <c r="K104" s="140" t="s">
        <v>141</v>
      </c>
      <c r="L104" s="33"/>
      <c r="M104" s="145" t="s">
        <v>3</v>
      </c>
      <c r="N104" s="146" t="s">
        <v>46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159</v>
      </c>
      <c r="AT104" s="149" t="s">
        <v>137</v>
      </c>
      <c r="AU104" s="149" t="s">
        <v>85</v>
      </c>
      <c r="AY104" s="17" t="s">
        <v>134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83</v>
      </c>
      <c r="BK104" s="150">
        <f>ROUND(I104*H104,2)</f>
        <v>0</v>
      </c>
      <c r="BL104" s="17" t="s">
        <v>159</v>
      </c>
      <c r="BM104" s="149" t="s">
        <v>255</v>
      </c>
    </row>
    <row r="105" spans="1:65" s="2" customFormat="1">
      <c r="A105" s="32"/>
      <c r="B105" s="33"/>
      <c r="C105" s="32"/>
      <c r="D105" s="151" t="s">
        <v>144</v>
      </c>
      <c r="E105" s="32"/>
      <c r="F105" s="152" t="s">
        <v>256</v>
      </c>
      <c r="G105" s="32"/>
      <c r="H105" s="32"/>
      <c r="I105" s="153"/>
      <c r="J105" s="32"/>
      <c r="K105" s="32"/>
      <c r="L105" s="33"/>
      <c r="M105" s="154"/>
      <c r="N105" s="155"/>
      <c r="O105" s="53"/>
      <c r="P105" s="53"/>
      <c r="Q105" s="53"/>
      <c r="R105" s="53"/>
      <c r="S105" s="53"/>
      <c r="T105" s="54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T105" s="17" t="s">
        <v>144</v>
      </c>
      <c r="AU105" s="17" t="s">
        <v>85</v>
      </c>
    </row>
    <row r="106" spans="1:65" s="14" customFormat="1">
      <c r="B106" s="165"/>
      <c r="D106" s="157" t="s">
        <v>146</v>
      </c>
      <c r="E106" s="166" t="s">
        <v>3</v>
      </c>
      <c r="F106" s="167" t="s">
        <v>257</v>
      </c>
      <c r="H106" s="166" t="s">
        <v>3</v>
      </c>
      <c r="I106" s="168"/>
      <c r="L106" s="165"/>
      <c r="M106" s="169"/>
      <c r="N106" s="170"/>
      <c r="O106" s="170"/>
      <c r="P106" s="170"/>
      <c r="Q106" s="170"/>
      <c r="R106" s="170"/>
      <c r="S106" s="170"/>
      <c r="T106" s="171"/>
      <c r="AT106" s="166" t="s">
        <v>146</v>
      </c>
      <c r="AU106" s="166" t="s">
        <v>85</v>
      </c>
      <c r="AV106" s="14" t="s">
        <v>83</v>
      </c>
      <c r="AW106" s="14" t="s">
        <v>37</v>
      </c>
      <c r="AX106" s="14" t="s">
        <v>75</v>
      </c>
      <c r="AY106" s="166" t="s">
        <v>134</v>
      </c>
    </row>
    <row r="107" spans="1:65" s="13" customFormat="1">
      <c r="B107" s="156"/>
      <c r="D107" s="157" t="s">
        <v>146</v>
      </c>
      <c r="E107" s="158" t="s">
        <v>3</v>
      </c>
      <c r="F107" s="159" t="s">
        <v>258</v>
      </c>
      <c r="H107" s="160">
        <v>249</v>
      </c>
      <c r="I107" s="161"/>
      <c r="L107" s="156"/>
      <c r="M107" s="162"/>
      <c r="N107" s="163"/>
      <c r="O107" s="163"/>
      <c r="P107" s="163"/>
      <c r="Q107" s="163"/>
      <c r="R107" s="163"/>
      <c r="S107" s="163"/>
      <c r="T107" s="164"/>
      <c r="AT107" s="158" t="s">
        <v>146</v>
      </c>
      <c r="AU107" s="158" t="s">
        <v>85</v>
      </c>
      <c r="AV107" s="13" t="s">
        <v>85</v>
      </c>
      <c r="AW107" s="13" t="s">
        <v>37</v>
      </c>
      <c r="AX107" s="13" t="s">
        <v>83</v>
      </c>
      <c r="AY107" s="158" t="s">
        <v>134</v>
      </c>
    </row>
    <row r="108" spans="1:65" s="2" customFormat="1" ht="21.75" customHeight="1">
      <c r="A108" s="32"/>
      <c r="B108" s="137"/>
      <c r="C108" s="138" t="s">
        <v>171</v>
      </c>
      <c r="D108" s="138" t="s">
        <v>137</v>
      </c>
      <c r="E108" s="139" t="s">
        <v>252</v>
      </c>
      <c r="F108" s="140" t="s">
        <v>253</v>
      </c>
      <c r="G108" s="141" t="s">
        <v>254</v>
      </c>
      <c r="H108" s="142">
        <v>182</v>
      </c>
      <c r="I108" s="143"/>
      <c r="J108" s="144">
        <f>ROUND(I108*H108,2)</f>
        <v>0</v>
      </c>
      <c r="K108" s="140" t="s">
        <v>141</v>
      </c>
      <c r="L108" s="33"/>
      <c r="M108" s="145" t="s">
        <v>3</v>
      </c>
      <c r="N108" s="146" t="s">
        <v>46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159</v>
      </c>
      <c r="AT108" s="149" t="s">
        <v>137</v>
      </c>
      <c r="AU108" s="149" t="s">
        <v>85</v>
      </c>
      <c r="AY108" s="17" t="s">
        <v>134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83</v>
      </c>
      <c r="BK108" s="150">
        <f>ROUND(I108*H108,2)</f>
        <v>0</v>
      </c>
      <c r="BL108" s="17" t="s">
        <v>159</v>
      </c>
      <c r="BM108" s="149" t="s">
        <v>259</v>
      </c>
    </row>
    <row r="109" spans="1:65" s="2" customFormat="1">
      <c r="A109" s="32"/>
      <c r="B109" s="33"/>
      <c r="C109" s="32"/>
      <c r="D109" s="151" t="s">
        <v>144</v>
      </c>
      <c r="E109" s="32"/>
      <c r="F109" s="152" t="s">
        <v>256</v>
      </c>
      <c r="G109" s="32"/>
      <c r="H109" s="32"/>
      <c r="I109" s="153"/>
      <c r="J109" s="32"/>
      <c r="K109" s="32"/>
      <c r="L109" s="33"/>
      <c r="M109" s="154"/>
      <c r="N109" s="155"/>
      <c r="O109" s="53"/>
      <c r="P109" s="53"/>
      <c r="Q109" s="53"/>
      <c r="R109" s="53"/>
      <c r="S109" s="53"/>
      <c r="T109" s="54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144</v>
      </c>
      <c r="AU109" s="17" t="s">
        <v>85</v>
      </c>
    </row>
    <row r="110" spans="1:65" s="14" customFormat="1">
      <c r="B110" s="165"/>
      <c r="D110" s="157" t="s">
        <v>146</v>
      </c>
      <c r="E110" s="166" t="s">
        <v>3</v>
      </c>
      <c r="F110" s="167" t="s">
        <v>260</v>
      </c>
      <c r="H110" s="166" t="s">
        <v>3</v>
      </c>
      <c r="I110" s="168"/>
      <c r="L110" s="165"/>
      <c r="M110" s="169"/>
      <c r="N110" s="170"/>
      <c r="O110" s="170"/>
      <c r="P110" s="170"/>
      <c r="Q110" s="170"/>
      <c r="R110" s="170"/>
      <c r="S110" s="170"/>
      <c r="T110" s="171"/>
      <c r="AT110" s="166" t="s">
        <v>146</v>
      </c>
      <c r="AU110" s="166" t="s">
        <v>85</v>
      </c>
      <c r="AV110" s="14" t="s">
        <v>83</v>
      </c>
      <c r="AW110" s="14" t="s">
        <v>37</v>
      </c>
      <c r="AX110" s="14" t="s">
        <v>75</v>
      </c>
      <c r="AY110" s="166" t="s">
        <v>134</v>
      </c>
    </row>
    <row r="111" spans="1:65" s="13" customFormat="1">
      <c r="B111" s="156"/>
      <c r="D111" s="157" t="s">
        <v>146</v>
      </c>
      <c r="E111" s="158" t="s">
        <v>3</v>
      </c>
      <c r="F111" s="159" t="s">
        <v>261</v>
      </c>
      <c r="H111" s="160">
        <v>182</v>
      </c>
      <c r="I111" s="161"/>
      <c r="L111" s="156"/>
      <c r="M111" s="162"/>
      <c r="N111" s="163"/>
      <c r="O111" s="163"/>
      <c r="P111" s="163"/>
      <c r="Q111" s="163"/>
      <c r="R111" s="163"/>
      <c r="S111" s="163"/>
      <c r="T111" s="164"/>
      <c r="AT111" s="158" t="s">
        <v>146</v>
      </c>
      <c r="AU111" s="158" t="s">
        <v>85</v>
      </c>
      <c r="AV111" s="13" t="s">
        <v>85</v>
      </c>
      <c r="AW111" s="13" t="s">
        <v>37</v>
      </c>
      <c r="AX111" s="13" t="s">
        <v>83</v>
      </c>
      <c r="AY111" s="158" t="s">
        <v>134</v>
      </c>
    </row>
    <row r="112" spans="1:65" s="2" customFormat="1" ht="37.9" customHeight="1">
      <c r="A112" s="32"/>
      <c r="B112" s="137"/>
      <c r="C112" s="138" t="s">
        <v>178</v>
      </c>
      <c r="D112" s="138" t="s">
        <v>137</v>
      </c>
      <c r="E112" s="139" t="s">
        <v>262</v>
      </c>
      <c r="F112" s="140" t="s">
        <v>263</v>
      </c>
      <c r="G112" s="141" t="s">
        <v>254</v>
      </c>
      <c r="H112" s="142">
        <v>178.2</v>
      </c>
      <c r="I112" s="143"/>
      <c r="J112" s="144">
        <f>ROUND(I112*H112,2)</f>
        <v>0</v>
      </c>
      <c r="K112" s="140" t="s">
        <v>141</v>
      </c>
      <c r="L112" s="33"/>
      <c r="M112" s="145" t="s">
        <v>3</v>
      </c>
      <c r="N112" s="146" t="s">
        <v>46</v>
      </c>
      <c r="O112" s="53"/>
      <c r="P112" s="147">
        <f>O112*H112</f>
        <v>0</v>
      </c>
      <c r="Q112" s="147">
        <v>0</v>
      </c>
      <c r="R112" s="147">
        <f>Q112*H112</f>
        <v>0</v>
      </c>
      <c r="S112" s="147">
        <v>0</v>
      </c>
      <c r="T112" s="148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159</v>
      </c>
      <c r="AT112" s="149" t="s">
        <v>137</v>
      </c>
      <c r="AU112" s="149" t="s">
        <v>85</v>
      </c>
      <c r="AY112" s="17" t="s">
        <v>134</v>
      </c>
      <c r="BE112" s="150">
        <f>IF(N112="základní",J112,0)</f>
        <v>0</v>
      </c>
      <c r="BF112" s="150">
        <f>IF(N112="snížená",J112,0)</f>
        <v>0</v>
      </c>
      <c r="BG112" s="150">
        <f>IF(N112="zákl. přenesená",J112,0)</f>
        <v>0</v>
      </c>
      <c r="BH112" s="150">
        <f>IF(N112="sníž. přenesená",J112,0)</f>
        <v>0</v>
      </c>
      <c r="BI112" s="150">
        <f>IF(N112="nulová",J112,0)</f>
        <v>0</v>
      </c>
      <c r="BJ112" s="17" t="s">
        <v>83</v>
      </c>
      <c r="BK112" s="150">
        <f>ROUND(I112*H112,2)</f>
        <v>0</v>
      </c>
      <c r="BL112" s="17" t="s">
        <v>159</v>
      </c>
      <c r="BM112" s="149" t="s">
        <v>264</v>
      </c>
    </row>
    <row r="113" spans="1:65" s="2" customFormat="1">
      <c r="A113" s="32"/>
      <c r="B113" s="33"/>
      <c r="C113" s="32"/>
      <c r="D113" s="151" t="s">
        <v>144</v>
      </c>
      <c r="E113" s="32"/>
      <c r="F113" s="152" t="s">
        <v>265</v>
      </c>
      <c r="G113" s="32"/>
      <c r="H113" s="32"/>
      <c r="I113" s="153"/>
      <c r="J113" s="32"/>
      <c r="K113" s="32"/>
      <c r="L113" s="33"/>
      <c r="M113" s="154"/>
      <c r="N113" s="155"/>
      <c r="O113" s="53"/>
      <c r="P113" s="53"/>
      <c r="Q113" s="53"/>
      <c r="R113" s="53"/>
      <c r="S113" s="53"/>
      <c r="T113" s="54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T113" s="17" t="s">
        <v>144</v>
      </c>
      <c r="AU113" s="17" t="s">
        <v>85</v>
      </c>
    </row>
    <row r="114" spans="1:65" s="14" customFormat="1">
      <c r="B114" s="165"/>
      <c r="D114" s="157" t="s">
        <v>146</v>
      </c>
      <c r="E114" s="166" t="s">
        <v>3</v>
      </c>
      <c r="F114" s="167" t="s">
        <v>266</v>
      </c>
      <c r="H114" s="166" t="s">
        <v>3</v>
      </c>
      <c r="I114" s="168"/>
      <c r="L114" s="165"/>
      <c r="M114" s="169"/>
      <c r="N114" s="170"/>
      <c r="O114" s="170"/>
      <c r="P114" s="170"/>
      <c r="Q114" s="170"/>
      <c r="R114" s="170"/>
      <c r="S114" s="170"/>
      <c r="T114" s="171"/>
      <c r="AT114" s="166" t="s">
        <v>146</v>
      </c>
      <c r="AU114" s="166" t="s">
        <v>85</v>
      </c>
      <c r="AV114" s="14" t="s">
        <v>83</v>
      </c>
      <c r="AW114" s="14" t="s">
        <v>37</v>
      </c>
      <c r="AX114" s="14" t="s">
        <v>75</v>
      </c>
      <c r="AY114" s="166" t="s">
        <v>134</v>
      </c>
    </row>
    <row r="115" spans="1:65" s="13" customFormat="1">
      <c r="B115" s="156"/>
      <c r="D115" s="157" t="s">
        <v>146</v>
      </c>
      <c r="E115" s="158" t="s">
        <v>3</v>
      </c>
      <c r="F115" s="159" t="s">
        <v>267</v>
      </c>
      <c r="H115" s="160">
        <v>178.2</v>
      </c>
      <c r="I115" s="161"/>
      <c r="L115" s="156"/>
      <c r="M115" s="162"/>
      <c r="N115" s="163"/>
      <c r="O115" s="163"/>
      <c r="P115" s="163"/>
      <c r="Q115" s="163"/>
      <c r="R115" s="163"/>
      <c r="S115" s="163"/>
      <c r="T115" s="164"/>
      <c r="AT115" s="158" t="s">
        <v>146</v>
      </c>
      <c r="AU115" s="158" t="s">
        <v>85</v>
      </c>
      <c r="AV115" s="13" t="s">
        <v>85</v>
      </c>
      <c r="AW115" s="13" t="s">
        <v>37</v>
      </c>
      <c r="AX115" s="13" t="s">
        <v>83</v>
      </c>
      <c r="AY115" s="158" t="s">
        <v>134</v>
      </c>
    </row>
    <row r="116" spans="1:65" s="2" customFormat="1" ht="37.9" customHeight="1">
      <c r="A116" s="32"/>
      <c r="B116" s="137"/>
      <c r="C116" s="138" t="s">
        <v>186</v>
      </c>
      <c r="D116" s="138" t="s">
        <v>137</v>
      </c>
      <c r="E116" s="139" t="s">
        <v>268</v>
      </c>
      <c r="F116" s="140" t="s">
        <v>269</v>
      </c>
      <c r="G116" s="141" t="s">
        <v>254</v>
      </c>
      <c r="H116" s="142">
        <v>504.9</v>
      </c>
      <c r="I116" s="143"/>
      <c r="J116" s="144">
        <f>ROUND(I116*H116,2)</f>
        <v>0</v>
      </c>
      <c r="K116" s="140" t="s">
        <v>141</v>
      </c>
      <c r="L116" s="33"/>
      <c r="M116" s="145" t="s">
        <v>3</v>
      </c>
      <c r="N116" s="146" t="s">
        <v>46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159</v>
      </c>
      <c r="AT116" s="149" t="s">
        <v>137</v>
      </c>
      <c r="AU116" s="149" t="s">
        <v>85</v>
      </c>
      <c r="AY116" s="17" t="s">
        <v>134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83</v>
      </c>
      <c r="BK116" s="150">
        <f>ROUND(I116*H116,2)</f>
        <v>0</v>
      </c>
      <c r="BL116" s="17" t="s">
        <v>159</v>
      </c>
      <c r="BM116" s="149" t="s">
        <v>270</v>
      </c>
    </row>
    <row r="117" spans="1:65" s="2" customFormat="1">
      <c r="A117" s="32"/>
      <c r="B117" s="33"/>
      <c r="C117" s="32"/>
      <c r="D117" s="151" t="s">
        <v>144</v>
      </c>
      <c r="E117" s="32"/>
      <c r="F117" s="152" t="s">
        <v>271</v>
      </c>
      <c r="G117" s="32"/>
      <c r="H117" s="32"/>
      <c r="I117" s="153"/>
      <c r="J117" s="32"/>
      <c r="K117" s="32"/>
      <c r="L117" s="33"/>
      <c r="M117" s="154"/>
      <c r="N117" s="155"/>
      <c r="O117" s="53"/>
      <c r="P117" s="53"/>
      <c r="Q117" s="53"/>
      <c r="R117" s="53"/>
      <c r="S117" s="53"/>
      <c r="T117" s="54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144</v>
      </c>
      <c r="AU117" s="17" t="s">
        <v>85</v>
      </c>
    </row>
    <row r="118" spans="1:65" s="14" customFormat="1">
      <c r="B118" s="165"/>
      <c r="D118" s="157" t="s">
        <v>146</v>
      </c>
      <c r="E118" s="166" t="s">
        <v>3</v>
      </c>
      <c r="F118" s="167" t="s">
        <v>272</v>
      </c>
      <c r="H118" s="166" t="s">
        <v>3</v>
      </c>
      <c r="I118" s="168"/>
      <c r="L118" s="165"/>
      <c r="M118" s="169"/>
      <c r="N118" s="170"/>
      <c r="O118" s="170"/>
      <c r="P118" s="170"/>
      <c r="Q118" s="170"/>
      <c r="R118" s="170"/>
      <c r="S118" s="170"/>
      <c r="T118" s="171"/>
      <c r="AT118" s="166" t="s">
        <v>146</v>
      </c>
      <c r="AU118" s="166" t="s">
        <v>85</v>
      </c>
      <c r="AV118" s="14" t="s">
        <v>83</v>
      </c>
      <c r="AW118" s="14" t="s">
        <v>37</v>
      </c>
      <c r="AX118" s="14" t="s">
        <v>75</v>
      </c>
      <c r="AY118" s="166" t="s">
        <v>134</v>
      </c>
    </row>
    <row r="119" spans="1:65" s="13" customFormat="1">
      <c r="B119" s="156"/>
      <c r="D119" s="157" t="s">
        <v>146</v>
      </c>
      <c r="E119" s="158" t="s">
        <v>3</v>
      </c>
      <c r="F119" s="159" t="s">
        <v>273</v>
      </c>
      <c r="H119" s="160">
        <v>504.9</v>
      </c>
      <c r="I119" s="161"/>
      <c r="L119" s="156"/>
      <c r="M119" s="162"/>
      <c r="N119" s="163"/>
      <c r="O119" s="163"/>
      <c r="P119" s="163"/>
      <c r="Q119" s="163"/>
      <c r="R119" s="163"/>
      <c r="S119" s="163"/>
      <c r="T119" s="164"/>
      <c r="AT119" s="158" t="s">
        <v>146</v>
      </c>
      <c r="AU119" s="158" t="s">
        <v>85</v>
      </c>
      <c r="AV119" s="13" t="s">
        <v>85</v>
      </c>
      <c r="AW119" s="13" t="s">
        <v>37</v>
      </c>
      <c r="AX119" s="13" t="s">
        <v>83</v>
      </c>
      <c r="AY119" s="158" t="s">
        <v>134</v>
      </c>
    </row>
    <row r="120" spans="1:65" s="2" customFormat="1" ht="37.9" customHeight="1">
      <c r="A120" s="32"/>
      <c r="B120" s="137"/>
      <c r="C120" s="138" t="s">
        <v>196</v>
      </c>
      <c r="D120" s="138" t="s">
        <v>137</v>
      </c>
      <c r="E120" s="139" t="s">
        <v>274</v>
      </c>
      <c r="F120" s="140" t="s">
        <v>275</v>
      </c>
      <c r="G120" s="141" t="s">
        <v>254</v>
      </c>
      <c r="H120" s="142">
        <v>149</v>
      </c>
      <c r="I120" s="143"/>
      <c r="J120" s="144">
        <f>ROUND(I120*H120,2)</f>
        <v>0</v>
      </c>
      <c r="K120" s="140" t="s">
        <v>141</v>
      </c>
      <c r="L120" s="33"/>
      <c r="M120" s="145" t="s">
        <v>3</v>
      </c>
      <c r="N120" s="146" t="s">
        <v>46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159</v>
      </c>
      <c r="AT120" s="149" t="s">
        <v>137</v>
      </c>
      <c r="AU120" s="149" t="s">
        <v>85</v>
      </c>
      <c r="AY120" s="17" t="s">
        <v>134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83</v>
      </c>
      <c r="BK120" s="150">
        <f>ROUND(I120*H120,2)</f>
        <v>0</v>
      </c>
      <c r="BL120" s="17" t="s">
        <v>159</v>
      </c>
      <c r="BM120" s="149" t="s">
        <v>276</v>
      </c>
    </row>
    <row r="121" spans="1:65" s="2" customFormat="1">
      <c r="A121" s="32"/>
      <c r="B121" s="33"/>
      <c r="C121" s="32"/>
      <c r="D121" s="151" t="s">
        <v>144</v>
      </c>
      <c r="E121" s="32"/>
      <c r="F121" s="152" t="s">
        <v>277</v>
      </c>
      <c r="G121" s="32"/>
      <c r="H121" s="32"/>
      <c r="I121" s="153"/>
      <c r="J121" s="32"/>
      <c r="K121" s="32"/>
      <c r="L121" s="33"/>
      <c r="M121" s="154"/>
      <c r="N121" s="155"/>
      <c r="O121" s="53"/>
      <c r="P121" s="53"/>
      <c r="Q121" s="53"/>
      <c r="R121" s="53"/>
      <c r="S121" s="53"/>
      <c r="T121" s="54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144</v>
      </c>
      <c r="AU121" s="17" t="s">
        <v>85</v>
      </c>
    </row>
    <row r="122" spans="1:65" s="14" customFormat="1">
      <c r="B122" s="165"/>
      <c r="D122" s="157" t="s">
        <v>146</v>
      </c>
      <c r="E122" s="166" t="s">
        <v>3</v>
      </c>
      <c r="F122" s="167" t="s">
        <v>278</v>
      </c>
      <c r="H122" s="166" t="s">
        <v>3</v>
      </c>
      <c r="I122" s="168"/>
      <c r="L122" s="165"/>
      <c r="M122" s="169"/>
      <c r="N122" s="170"/>
      <c r="O122" s="170"/>
      <c r="P122" s="170"/>
      <c r="Q122" s="170"/>
      <c r="R122" s="170"/>
      <c r="S122" s="170"/>
      <c r="T122" s="171"/>
      <c r="AT122" s="166" t="s">
        <v>146</v>
      </c>
      <c r="AU122" s="166" t="s">
        <v>85</v>
      </c>
      <c r="AV122" s="14" t="s">
        <v>83</v>
      </c>
      <c r="AW122" s="14" t="s">
        <v>37</v>
      </c>
      <c r="AX122" s="14" t="s">
        <v>75</v>
      </c>
      <c r="AY122" s="166" t="s">
        <v>134</v>
      </c>
    </row>
    <row r="123" spans="1:65" s="13" customFormat="1">
      <c r="B123" s="156"/>
      <c r="D123" s="157" t="s">
        <v>146</v>
      </c>
      <c r="E123" s="158" t="s">
        <v>3</v>
      </c>
      <c r="F123" s="159" t="s">
        <v>279</v>
      </c>
      <c r="H123" s="160">
        <v>149</v>
      </c>
      <c r="I123" s="161"/>
      <c r="L123" s="156"/>
      <c r="M123" s="162"/>
      <c r="N123" s="163"/>
      <c r="O123" s="163"/>
      <c r="P123" s="163"/>
      <c r="Q123" s="163"/>
      <c r="R123" s="163"/>
      <c r="S123" s="163"/>
      <c r="T123" s="164"/>
      <c r="AT123" s="158" t="s">
        <v>146</v>
      </c>
      <c r="AU123" s="158" t="s">
        <v>85</v>
      </c>
      <c r="AV123" s="13" t="s">
        <v>85</v>
      </c>
      <c r="AW123" s="13" t="s">
        <v>37</v>
      </c>
      <c r="AX123" s="13" t="s">
        <v>83</v>
      </c>
      <c r="AY123" s="158" t="s">
        <v>134</v>
      </c>
    </row>
    <row r="124" spans="1:65" s="2" customFormat="1" ht="37.9" customHeight="1">
      <c r="A124" s="32"/>
      <c r="B124" s="137"/>
      <c r="C124" s="138" t="s">
        <v>204</v>
      </c>
      <c r="D124" s="138" t="s">
        <v>137</v>
      </c>
      <c r="E124" s="139" t="s">
        <v>274</v>
      </c>
      <c r="F124" s="140" t="s">
        <v>275</v>
      </c>
      <c r="G124" s="141" t="s">
        <v>254</v>
      </c>
      <c r="H124" s="142">
        <v>182</v>
      </c>
      <c r="I124" s="143"/>
      <c r="J124" s="144">
        <f>ROUND(I124*H124,2)</f>
        <v>0</v>
      </c>
      <c r="K124" s="140" t="s">
        <v>141</v>
      </c>
      <c r="L124" s="33"/>
      <c r="M124" s="145" t="s">
        <v>3</v>
      </c>
      <c r="N124" s="146" t="s">
        <v>46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159</v>
      </c>
      <c r="AT124" s="149" t="s">
        <v>137</v>
      </c>
      <c r="AU124" s="149" t="s">
        <v>85</v>
      </c>
      <c r="AY124" s="17" t="s">
        <v>134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83</v>
      </c>
      <c r="BK124" s="150">
        <f>ROUND(I124*H124,2)</f>
        <v>0</v>
      </c>
      <c r="BL124" s="17" t="s">
        <v>159</v>
      </c>
      <c r="BM124" s="149" t="s">
        <v>280</v>
      </c>
    </row>
    <row r="125" spans="1:65" s="2" customFormat="1">
      <c r="A125" s="32"/>
      <c r="B125" s="33"/>
      <c r="C125" s="32"/>
      <c r="D125" s="151" t="s">
        <v>144</v>
      </c>
      <c r="E125" s="32"/>
      <c r="F125" s="152" t="s">
        <v>277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144</v>
      </c>
      <c r="AU125" s="17" t="s">
        <v>85</v>
      </c>
    </row>
    <row r="126" spans="1:65" s="14" customFormat="1">
      <c r="B126" s="165"/>
      <c r="D126" s="157" t="s">
        <v>146</v>
      </c>
      <c r="E126" s="166" t="s">
        <v>3</v>
      </c>
      <c r="F126" s="167" t="s">
        <v>281</v>
      </c>
      <c r="H126" s="166" t="s">
        <v>3</v>
      </c>
      <c r="I126" s="168"/>
      <c r="L126" s="165"/>
      <c r="M126" s="169"/>
      <c r="N126" s="170"/>
      <c r="O126" s="170"/>
      <c r="P126" s="170"/>
      <c r="Q126" s="170"/>
      <c r="R126" s="170"/>
      <c r="S126" s="170"/>
      <c r="T126" s="171"/>
      <c r="AT126" s="166" t="s">
        <v>146</v>
      </c>
      <c r="AU126" s="166" t="s">
        <v>85</v>
      </c>
      <c r="AV126" s="14" t="s">
        <v>83</v>
      </c>
      <c r="AW126" s="14" t="s">
        <v>37</v>
      </c>
      <c r="AX126" s="14" t="s">
        <v>75</v>
      </c>
      <c r="AY126" s="166" t="s">
        <v>134</v>
      </c>
    </row>
    <row r="127" spans="1:65" s="13" customFormat="1">
      <c r="B127" s="156"/>
      <c r="D127" s="157" t="s">
        <v>146</v>
      </c>
      <c r="E127" s="158" t="s">
        <v>3</v>
      </c>
      <c r="F127" s="159" t="s">
        <v>261</v>
      </c>
      <c r="H127" s="160">
        <v>182</v>
      </c>
      <c r="I127" s="161"/>
      <c r="L127" s="156"/>
      <c r="M127" s="162"/>
      <c r="N127" s="163"/>
      <c r="O127" s="163"/>
      <c r="P127" s="163"/>
      <c r="Q127" s="163"/>
      <c r="R127" s="163"/>
      <c r="S127" s="163"/>
      <c r="T127" s="164"/>
      <c r="AT127" s="158" t="s">
        <v>146</v>
      </c>
      <c r="AU127" s="158" t="s">
        <v>85</v>
      </c>
      <c r="AV127" s="13" t="s">
        <v>85</v>
      </c>
      <c r="AW127" s="13" t="s">
        <v>37</v>
      </c>
      <c r="AX127" s="13" t="s">
        <v>83</v>
      </c>
      <c r="AY127" s="158" t="s">
        <v>134</v>
      </c>
    </row>
    <row r="128" spans="1:65" s="2" customFormat="1" ht="24.2" customHeight="1">
      <c r="A128" s="32"/>
      <c r="B128" s="137"/>
      <c r="C128" s="138" t="s">
        <v>209</v>
      </c>
      <c r="D128" s="138" t="s">
        <v>137</v>
      </c>
      <c r="E128" s="139" t="s">
        <v>282</v>
      </c>
      <c r="F128" s="140" t="s">
        <v>283</v>
      </c>
      <c r="G128" s="141" t="s">
        <v>254</v>
      </c>
      <c r="H128" s="142">
        <v>89.1</v>
      </c>
      <c r="I128" s="143"/>
      <c r="J128" s="144">
        <f>ROUND(I128*H128,2)</f>
        <v>0</v>
      </c>
      <c r="K128" s="140" t="s">
        <v>141</v>
      </c>
      <c r="L128" s="33"/>
      <c r="M128" s="145" t="s">
        <v>3</v>
      </c>
      <c r="N128" s="146" t="s">
        <v>46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159</v>
      </c>
      <c r="AT128" s="149" t="s">
        <v>137</v>
      </c>
      <c r="AU128" s="149" t="s">
        <v>85</v>
      </c>
      <c r="AY128" s="17" t="s">
        <v>134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83</v>
      </c>
      <c r="BK128" s="150">
        <f>ROUND(I128*H128,2)</f>
        <v>0</v>
      </c>
      <c r="BL128" s="17" t="s">
        <v>159</v>
      </c>
      <c r="BM128" s="149" t="s">
        <v>284</v>
      </c>
    </row>
    <row r="129" spans="1:65" s="2" customFormat="1">
      <c r="A129" s="32"/>
      <c r="B129" s="33"/>
      <c r="C129" s="32"/>
      <c r="D129" s="151" t="s">
        <v>144</v>
      </c>
      <c r="E129" s="32"/>
      <c r="F129" s="152" t="s">
        <v>285</v>
      </c>
      <c r="G129" s="32"/>
      <c r="H129" s="32"/>
      <c r="I129" s="153"/>
      <c r="J129" s="32"/>
      <c r="K129" s="32"/>
      <c r="L129" s="33"/>
      <c r="M129" s="154"/>
      <c r="N129" s="155"/>
      <c r="O129" s="53"/>
      <c r="P129" s="53"/>
      <c r="Q129" s="53"/>
      <c r="R129" s="53"/>
      <c r="S129" s="53"/>
      <c r="T129" s="54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144</v>
      </c>
      <c r="AU129" s="17" t="s">
        <v>85</v>
      </c>
    </row>
    <row r="130" spans="1:65" s="14" customFormat="1">
      <c r="B130" s="165"/>
      <c r="D130" s="157" t="s">
        <v>146</v>
      </c>
      <c r="E130" s="166" t="s">
        <v>3</v>
      </c>
      <c r="F130" s="167" t="s">
        <v>286</v>
      </c>
      <c r="H130" s="166" t="s">
        <v>3</v>
      </c>
      <c r="I130" s="168"/>
      <c r="L130" s="165"/>
      <c r="M130" s="169"/>
      <c r="N130" s="170"/>
      <c r="O130" s="170"/>
      <c r="P130" s="170"/>
      <c r="Q130" s="170"/>
      <c r="R130" s="170"/>
      <c r="S130" s="170"/>
      <c r="T130" s="171"/>
      <c r="AT130" s="166" t="s">
        <v>146</v>
      </c>
      <c r="AU130" s="166" t="s">
        <v>85</v>
      </c>
      <c r="AV130" s="14" t="s">
        <v>83</v>
      </c>
      <c r="AW130" s="14" t="s">
        <v>37</v>
      </c>
      <c r="AX130" s="14" t="s">
        <v>75</v>
      </c>
      <c r="AY130" s="166" t="s">
        <v>134</v>
      </c>
    </row>
    <row r="131" spans="1:65" s="13" customFormat="1">
      <c r="B131" s="156"/>
      <c r="D131" s="157" t="s">
        <v>146</v>
      </c>
      <c r="E131" s="158" t="s">
        <v>3</v>
      </c>
      <c r="F131" s="159" t="s">
        <v>287</v>
      </c>
      <c r="H131" s="160">
        <v>89.1</v>
      </c>
      <c r="I131" s="161"/>
      <c r="L131" s="156"/>
      <c r="M131" s="162"/>
      <c r="N131" s="163"/>
      <c r="O131" s="163"/>
      <c r="P131" s="163"/>
      <c r="Q131" s="163"/>
      <c r="R131" s="163"/>
      <c r="S131" s="163"/>
      <c r="T131" s="164"/>
      <c r="AT131" s="158" t="s">
        <v>146</v>
      </c>
      <c r="AU131" s="158" t="s">
        <v>85</v>
      </c>
      <c r="AV131" s="13" t="s">
        <v>85</v>
      </c>
      <c r="AW131" s="13" t="s">
        <v>37</v>
      </c>
      <c r="AX131" s="13" t="s">
        <v>83</v>
      </c>
      <c r="AY131" s="158" t="s">
        <v>134</v>
      </c>
    </row>
    <row r="132" spans="1:65" s="2" customFormat="1" ht="24.2" customHeight="1">
      <c r="A132" s="32"/>
      <c r="B132" s="137"/>
      <c r="C132" s="138" t="s">
        <v>288</v>
      </c>
      <c r="D132" s="138" t="s">
        <v>137</v>
      </c>
      <c r="E132" s="139" t="s">
        <v>289</v>
      </c>
      <c r="F132" s="140" t="s">
        <v>290</v>
      </c>
      <c r="G132" s="141" t="s">
        <v>254</v>
      </c>
      <c r="H132" s="142">
        <v>100</v>
      </c>
      <c r="I132" s="143"/>
      <c r="J132" s="144">
        <f>ROUND(I132*H132,2)</f>
        <v>0</v>
      </c>
      <c r="K132" s="140" t="s">
        <v>141</v>
      </c>
      <c r="L132" s="33"/>
      <c r="M132" s="145" t="s">
        <v>3</v>
      </c>
      <c r="N132" s="146" t="s">
        <v>46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159</v>
      </c>
      <c r="AT132" s="149" t="s">
        <v>137</v>
      </c>
      <c r="AU132" s="149" t="s">
        <v>85</v>
      </c>
      <c r="AY132" s="17" t="s">
        <v>134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83</v>
      </c>
      <c r="BK132" s="150">
        <f>ROUND(I132*H132,2)</f>
        <v>0</v>
      </c>
      <c r="BL132" s="17" t="s">
        <v>159</v>
      </c>
      <c r="BM132" s="149" t="s">
        <v>291</v>
      </c>
    </row>
    <row r="133" spans="1:65" s="2" customFormat="1">
      <c r="A133" s="32"/>
      <c r="B133" s="33"/>
      <c r="C133" s="32"/>
      <c r="D133" s="151" t="s">
        <v>144</v>
      </c>
      <c r="E133" s="32"/>
      <c r="F133" s="152" t="s">
        <v>292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144</v>
      </c>
      <c r="AU133" s="17" t="s">
        <v>85</v>
      </c>
    </row>
    <row r="134" spans="1:65" s="2" customFormat="1" ht="24.2" customHeight="1">
      <c r="A134" s="32"/>
      <c r="B134" s="137"/>
      <c r="C134" s="138" t="s">
        <v>293</v>
      </c>
      <c r="D134" s="138" t="s">
        <v>137</v>
      </c>
      <c r="E134" s="139" t="s">
        <v>294</v>
      </c>
      <c r="F134" s="140" t="s">
        <v>295</v>
      </c>
      <c r="G134" s="141" t="s">
        <v>296</v>
      </c>
      <c r="H134" s="142">
        <v>283.10000000000002</v>
      </c>
      <c r="I134" s="143"/>
      <c r="J134" s="144">
        <f>ROUND(I134*H134,2)</f>
        <v>0</v>
      </c>
      <c r="K134" s="140" t="s">
        <v>141</v>
      </c>
      <c r="L134" s="33"/>
      <c r="M134" s="145" t="s">
        <v>3</v>
      </c>
      <c r="N134" s="146" t="s">
        <v>46</v>
      </c>
      <c r="O134" s="53"/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159</v>
      </c>
      <c r="AT134" s="149" t="s">
        <v>137</v>
      </c>
      <c r="AU134" s="149" t="s">
        <v>85</v>
      </c>
      <c r="AY134" s="17" t="s">
        <v>134</v>
      </c>
      <c r="BE134" s="150">
        <f>IF(N134="základní",J134,0)</f>
        <v>0</v>
      </c>
      <c r="BF134" s="150">
        <f>IF(N134="snížená",J134,0)</f>
        <v>0</v>
      </c>
      <c r="BG134" s="150">
        <f>IF(N134="zákl. přenesená",J134,0)</f>
        <v>0</v>
      </c>
      <c r="BH134" s="150">
        <f>IF(N134="sníž. přenesená",J134,0)</f>
        <v>0</v>
      </c>
      <c r="BI134" s="150">
        <f>IF(N134="nulová",J134,0)</f>
        <v>0</v>
      </c>
      <c r="BJ134" s="17" t="s">
        <v>83</v>
      </c>
      <c r="BK134" s="150">
        <f>ROUND(I134*H134,2)</f>
        <v>0</v>
      </c>
      <c r="BL134" s="17" t="s">
        <v>159</v>
      </c>
      <c r="BM134" s="149" t="s">
        <v>297</v>
      </c>
    </row>
    <row r="135" spans="1:65" s="2" customFormat="1">
      <c r="A135" s="32"/>
      <c r="B135" s="33"/>
      <c r="C135" s="32"/>
      <c r="D135" s="151" t="s">
        <v>144</v>
      </c>
      <c r="E135" s="32"/>
      <c r="F135" s="152" t="s">
        <v>298</v>
      </c>
      <c r="G135" s="32"/>
      <c r="H135" s="32"/>
      <c r="I135" s="153"/>
      <c r="J135" s="32"/>
      <c r="K135" s="32"/>
      <c r="L135" s="33"/>
      <c r="M135" s="154"/>
      <c r="N135" s="155"/>
      <c r="O135" s="53"/>
      <c r="P135" s="53"/>
      <c r="Q135" s="53"/>
      <c r="R135" s="53"/>
      <c r="S135" s="53"/>
      <c r="T135" s="54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7" t="s">
        <v>144</v>
      </c>
      <c r="AU135" s="17" t="s">
        <v>85</v>
      </c>
    </row>
    <row r="136" spans="1:65" s="14" customFormat="1">
      <c r="B136" s="165"/>
      <c r="D136" s="157" t="s">
        <v>146</v>
      </c>
      <c r="E136" s="166" t="s">
        <v>3</v>
      </c>
      <c r="F136" s="167" t="s">
        <v>299</v>
      </c>
      <c r="H136" s="166" t="s">
        <v>3</v>
      </c>
      <c r="I136" s="168"/>
      <c r="L136" s="165"/>
      <c r="M136" s="169"/>
      <c r="N136" s="170"/>
      <c r="O136" s="170"/>
      <c r="P136" s="170"/>
      <c r="Q136" s="170"/>
      <c r="R136" s="170"/>
      <c r="S136" s="170"/>
      <c r="T136" s="171"/>
      <c r="AT136" s="166" t="s">
        <v>146</v>
      </c>
      <c r="AU136" s="166" t="s">
        <v>85</v>
      </c>
      <c r="AV136" s="14" t="s">
        <v>83</v>
      </c>
      <c r="AW136" s="14" t="s">
        <v>37</v>
      </c>
      <c r="AX136" s="14" t="s">
        <v>75</v>
      </c>
      <c r="AY136" s="166" t="s">
        <v>134</v>
      </c>
    </row>
    <row r="137" spans="1:65" s="13" customFormat="1">
      <c r="B137" s="156"/>
      <c r="D137" s="157" t="s">
        <v>146</v>
      </c>
      <c r="E137" s="158" t="s">
        <v>3</v>
      </c>
      <c r="F137" s="159" t="s">
        <v>300</v>
      </c>
      <c r="H137" s="160">
        <v>283.10000000000002</v>
      </c>
      <c r="I137" s="161"/>
      <c r="L137" s="156"/>
      <c r="M137" s="162"/>
      <c r="N137" s="163"/>
      <c r="O137" s="163"/>
      <c r="P137" s="163"/>
      <c r="Q137" s="163"/>
      <c r="R137" s="163"/>
      <c r="S137" s="163"/>
      <c r="T137" s="164"/>
      <c r="AT137" s="158" t="s">
        <v>146</v>
      </c>
      <c r="AU137" s="158" t="s">
        <v>85</v>
      </c>
      <c r="AV137" s="13" t="s">
        <v>85</v>
      </c>
      <c r="AW137" s="13" t="s">
        <v>37</v>
      </c>
      <c r="AX137" s="13" t="s">
        <v>83</v>
      </c>
      <c r="AY137" s="158" t="s">
        <v>134</v>
      </c>
    </row>
    <row r="138" spans="1:65" s="2" customFormat="1" ht="24.2" customHeight="1">
      <c r="A138" s="32"/>
      <c r="B138" s="137"/>
      <c r="C138" s="138" t="s">
        <v>301</v>
      </c>
      <c r="D138" s="138" t="s">
        <v>137</v>
      </c>
      <c r="E138" s="139" t="s">
        <v>294</v>
      </c>
      <c r="F138" s="140" t="s">
        <v>295</v>
      </c>
      <c r="G138" s="141" t="s">
        <v>296</v>
      </c>
      <c r="H138" s="142">
        <v>345.8</v>
      </c>
      <c r="I138" s="143"/>
      <c r="J138" s="144">
        <f>ROUND(I138*H138,2)</f>
        <v>0</v>
      </c>
      <c r="K138" s="140" t="s">
        <v>141</v>
      </c>
      <c r="L138" s="33"/>
      <c r="M138" s="145" t="s">
        <v>3</v>
      </c>
      <c r="N138" s="146" t="s">
        <v>46</v>
      </c>
      <c r="O138" s="53"/>
      <c r="P138" s="147">
        <f>O138*H138</f>
        <v>0</v>
      </c>
      <c r="Q138" s="147">
        <v>0</v>
      </c>
      <c r="R138" s="147">
        <f>Q138*H138</f>
        <v>0</v>
      </c>
      <c r="S138" s="147">
        <v>0</v>
      </c>
      <c r="T138" s="148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159</v>
      </c>
      <c r="AT138" s="149" t="s">
        <v>137</v>
      </c>
      <c r="AU138" s="149" t="s">
        <v>85</v>
      </c>
      <c r="AY138" s="17" t="s">
        <v>134</v>
      </c>
      <c r="BE138" s="150">
        <f>IF(N138="základní",J138,0)</f>
        <v>0</v>
      </c>
      <c r="BF138" s="150">
        <f>IF(N138="snížená",J138,0)</f>
        <v>0</v>
      </c>
      <c r="BG138" s="150">
        <f>IF(N138="zákl. přenesená",J138,0)</f>
        <v>0</v>
      </c>
      <c r="BH138" s="150">
        <f>IF(N138="sníž. přenesená",J138,0)</f>
        <v>0</v>
      </c>
      <c r="BI138" s="150">
        <f>IF(N138="nulová",J138,0)</f>
        <v>0</v>
      </c>
      <c r="BJ138" s="17" t="s">
        <v>83</v>
      </c>
      <c r="BK138" s="150">
        <f>ROUND(I138*H138,2)</f>
        <v>0</v>
      </c>
      <c r="BL138" s="17" t="s">
        <v>159</v>
      </c>
      <c r="BM138" s="149" t="s">
        <v>302</v>
      </c>
    </row>
    <row r="139" spans="1:65" s="2" customFormat="1">
      <c r="A139" s="32"/>
      <c r="B139" s="33"/>
      <c r="C139" s="32"/>
      <c r="D139" s="151" t="s">
        <v>144</v>
      </c>
      <c r="E139" s="32"/>
      <c r="F139" s="152" t="s">
        <v>298</v>
      </c>
      <c r="G139" s="32"/>
      <c r="H139" s="32"/>
      <c r="I139" s="153"/>
      <c r="J139" s="32"/>
      <c r="K139" s="32"/>
      <c r="L139" s="33"/>
      <c r="M139" s="154"/>
      <c r="N139" s="155"/>
      <c r="O139" s="53"/>
      <c r="P139" s="53"/>
      <c r="Q139" s="53"/>
      <c r="R139" s="53"/>
      <c r="S139" s="53"/>
      <c r="T139" s="54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144</v>
      </c>
      <c r="AU139" s="17" t="s">
        <v>85</v>
      </c>
    </row>
    <row r="140" spans="1:65" s="14" customFormat="1">
      <c r="B140" s="165"/>
      <c r="D140" s="157" t="s">
        <v>146</v>
      </c>
      <c r="E140" s="166" t="s">
        <v>3</v>
      </c>
      <c r="F140" s="167" t="s">
        <v>303</v>
      </c>
      <c r="H140" s="166" t="s">
        <v>3</v>
      </c>
      <c r="I140" s="168"/>
      <c r="L140" s="165"/>
      <c r="M140" s="169"/>
      <c r="N140" s="170"/>
      <c r="O140" s="170"/>
      <c r="P140" s="170"/>
      <c r="Q140" s="170"/>
      <c r="R140" s="170"/>
      <c r="S140" s="170"/>
      <c r="T140" s="171"/>
      <c r="AT140" s="166" t="s">
        <v>146</v>
      </c>
      <c r="AU140" s="166" t="s">
        <v>85</v>
      </c>
      <c r="AV140" s="14" t="s">
        <v>83</v>
      </c>
      <c r="AW140" s="14" t="s">
        <v>37</v>
      </c>
      <c r="AX140" s="14" t="s">
        <v>75</v>
      </c>
      <c r="AY140" s="166" t="s">
        <v>134</v>
      </c>
    </row>
    <row r="141" spans="1:65" s="13" customFormat="1">
      <c r="B141" s="156"/>
      <c r="D141" s="157" t="s">
        <v>146</v>
      </c>
      <c r="E141" s="158" t="s">
        <v>3</v>
      </c>
      <c r="F141" s="159" t="s">
        <v>304</v>
      </c>
      <c r="H141" s="160">
        <v>345.8</v>
      </c>
      <c r="I141" s="161"/>
      <c r="L141" s="156"/>
      <c r="M141" s="162"/>
      <c r="N141" s="163"/>
      <c r="O141" s="163"/>
      <c r="P141" s="163"/>
      <c r="Q141" s="163"/>
      <c r="R141" s="163"/>
      <c r="S141" s="163"/>
      <c r="T141" s="164"/>
      <c r="AT141" s="158" t="s">
        <v>146</v>
      </c>
      <c r="AU141" s="158" t="s">
        <v>85</v>
      </c>
      <c r="AV141" s="13" t="s">
        <v>85</v>
      </c>
      <c r="AW141" s="13" t="s">
        <v>37</v>
      </c>
      <c r="AX141" s="13" t="s">
        <v>83</v>
      </c>
      <c r="AY141" s="158" t="s">
        <v>134</v>
      </c>
    </row>
    <row r="142" spans="1:65" s="2" customFormat="1" ht="24.2" customHeight="1">
      <c r="A142" s="32"/>
      <c r="B142" s="137"/>
      <c r="C142" s="138" t="s">
        <v>9</v>
      </c>
      <c r="D142" s="138" t="s">
        <v>137</v>
      </c>
      <c r="E142" s="139" t="s">
        <v>305</v>
      </c>
      <c r="F142" s="140" t="s">
        <v>306</v>
      </c>
      <c r="G142" s="141" t="s">
        <v>254</v>
      </c>
      <c r="H142" s="142">
        <v>331</v>
      </c>
      <c r="I142" s="143"/>
      <c r="J142" s="144">
        <f>ROUND(I142*H142,2)</f>
        <v>0</v>
      </c>
      <c r="K142" s="140" t="s">
        <v>141</v>
      </c>
      <c r="L142" s="33"/>
      <c r="M142" s="145" t="s">
        <v>3</v>
      </c>
      <c r="N142" s="146" t="s">
        <v>46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159</v>
      </c>
      <c r="AT142" s="149" t="s">
        <v>137</v>
      </c>
      <c r="AU142" s="149" t="s">
        <v>85</v>
      </c>
      <c r="AY142" s="17" t="s">
        <v>134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83</v>
      </c>
      <c r="BK142" s="150">
        <f>ROUND(I142*H142,2)</f>
        <v>0</v>
      </c>
      <c r="BL142" s="17" t="s">
        <v>159</v>
      </c>
      <c r="BM142" s="149" t="s">
        <v>307</v>
      </c>
    </row>
    <row r="143" spans="1:65" s="2" customFormat="1">
      <c r="A143" s="32"/>
      <c r="B143" s="33"/>
      <c r="C143" s="32"/>
      <c r="D143" s="151" t="s">
        <v>144</v>
      </c>
      <c r="E143" s="32"/>
      <c r="F143" s="152" t="s">
        <v>308</v>
      </c>
      <c r="G143" s="32"/>
      <c r="H143" s="32"/>
      <c r="I143" s="153"/>
      <c r="J143" s="32"/>
      <c r="K143" s="32"/>
      <c r="L143" s="33"/>
      <c r="M143" s="154"/>
      <c r="N143" s="155"/>
      <c r="O143" s="53"/>
      <c r="P143" s="53"/>
      <c r="Q143" s="53"/>
      <c r="R143" s="53"/>
      <c r="S143" s="53"/>
      <c r="T143" s="54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144</v>
      </c>
      <c r="AU143" s="17" t="s">
        <v>85</v>
      </c>
    </row>
    <row r="144" spans="1:65" s="14" customFormat="1">
      <c r="B144" s="165"/>
      <c r="D144" s="157" t="s">
        <v>146</v>
      </c>
      <c r="E144" s="166" t="s">
        <v>3</v>
      </c>
      <c r="F144" s="167" t="s">
        <v>309</v>
      </c>
      <c r="H144" s="166" t="s">
        <v>3</v>
      </c>
      <c r="I144" s="168"/>
      <c r="L144" s="165"/>
      <c r="M144" s="169"/>
      <c r="N144" s="170"/>
      <c r="O144" s="170"/>
      <c r="P144" s="170"/>
      <c r="Q144" s="170"/>
      <c r="R144" s="170"/>
      <c r="S144" s="170"/>
      <c r="T144" s="171"/>
      <c r="AT144" s="166" t="s">
        <v>146</v>
      </c>
      <c r="AU144" s="166" t="s">
        <v>85</v>
      </c>
      <c r="AV144" s="14" t="s">
        <v>83</v>
      </c>
      <c r="AW144" s="14" t="s">
        <v>37</v>
      </c>
      <c r="AX144" s="14" t="s">
        <v>75</v>
      </c>
      <c r="AY144" s="166" t="s">
        <v>134</v>
      </c>
    </row>
    <row r="145" spans="1:65" s="13" customFormat="1">
      <c r="B145" s="156"/>
      <c r="D145" s="157" t="s">
        <v>146</v>
      </c>
      <c r="E145" s="158" t="s">
        <v>3</v>
      </c>
      <c r="F145" s="159" t="s">
        <v>310</v>
      </c>
      <c r="H145" s="160">
        <v>331</v>
      </c>
      <c r="I145" s="161"/>
      <c r="L145" s="156"/>
      <c r="M145" s="162"/>
      <c r="N145" s="163"/>
      <c r="O145" s="163"/>
      <c r="P145" s="163"/>
      <c r="Q145" s="163"/>
      <c r="R145" s="163"/>
      <c r="S145" s="163"/>
      <c r="T145" s="164"/>
      <c r="AT145" s="158" t="s">
        <v>146</v>
      </c>
      <c r="AU145" s="158" t="s">
        <v>85</v>
      </c>
      <c r="AV145" s="13" t="s">
        <v>85</v>
      </c>
      <c r="AW145" s="13" t="s">
        <v>37</v>
      </c>
      <c r="AX145" s="13" t="s">
        <v>83</v>
      </c>
      <c r="AY145" s="158" t="s">
        <v>134</v>
      </c>
    </row>
    <row r="146" spans="1:65" s="2" customFormat="1" ht="24.2" customHeight="1">
      <c r="A146" s="32"/>
      <c r="B146" s="137"/>
      <c r="C146" s="138" t="s">
        <v>311</v>
      </c>
      <c r="D146" s="138" t="s">
        <v>137</v>
      </c>
      <c r="E146" s="139" t="s">
        <v>305</v>
      </c>
      <c r="F146" s="140" t="s">
        <v>306</v>
      </c>
      <c r="G146" s="141" t="s">
        <v>254</v>
      </c>
      <c r="H146" s="142">
        <v>504.9</v>
      </c>
      <c r="I146" s="143"/>
      <c r="J146" s="144">
        <f>ROUND(I146*H146,2)</f>
        <v>0</v>
      </c>
      <c r="K146" s="140" t="s">
        <v>141</v>
      </c>
      <c r="L146" s="33"/>
      <c r="M146" s="145" t="s">
        <v>3</v>
      </c>
      <c r="N146" s="146" t="s">
        <v>46</v>
      </c>
      <c r="O146" s="53"/>
      <c r="P146" s="147">
        <f>O146*H146</f>
        <v>0</v>
      </c>
      <c r="Q146" s="147">
        <v>0</v>
      </c>
      <c r="R146" s="147">
        <f>Q146*H146</f>
        <v>0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159</v>
      </c>
      <c r="AT146" s="149" t="s">
        <v>137</v>
      </c>
      <c r="AU146" s="149" t="s">
        <v>85</v>
      </c>
      <c r="AY146" s="17" t="s">
        <v>134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83</v>
      </c>
      <c r="BK146" s="150">
        <f>ROUND(I146*H146,2)</f>
        <v>0</v>
      </c>
      <c r="BL146" s="17" t="s">
        <v>159</v>
      </c>
      <c r="BM146" s="149" t="s">
        <v>312</v>
      </c>
    </row>
    <row r="147" spans="1:65" s="2" customFormat="1">
      <c r="A147" s="32"/>
      <c r="B147" s="33"/>
      <c r="C147" s="32"/>
      <c r="D147" s="151" t="s">
        <v>144</v>
      </c>
      <c r="E147" s="32"/>
      <c r="F147" s="152" t="s">
        <v>308</v>
      </c>
      <c r="G147" s="32"/>
      <c r="H147" s="32"/>
      <c r="I147" s="153"/>
      <c r="J147" s="32"/>
      <c r="K147" s="32"/>
      <c r="L147" s="33"/>
      <c r="M147" s="154"/>
      <c r="N147" s="155"/>
      <c r="O147" s="53"/>
      <c r="P147" s="53"/>
      <c r="Q147" s="53"/>
      <c r="R147" s="53"/>
      <c r="S147" s="53"/>
      <c r="T147" s="54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144</v>
      </c>
      <c r="AU147" s="17" t="s">
        <v>85</v>
      </c>
    </row>
    <row r="148" spans="1:65" s="14" customFormat="1">
      <c r="B148" s="165"/>
      <c r="D148" s="157" t="s">
        <v>146</v>
      </c>
      <c r="E148" s="166" t="s">
        <v>3</v>
      </c>
      <c r="F148" s="167" t="s">
        <v>313</v>
      </c>
      <c r="H148" s="166" t="s">
        <v>3</v>
      </c>
      <c r="I148" s="168"/>
      <c r="L148" s="165"/>
      <c r="M148" s="169"/>
      <c r="N148" s="170"/>
      <c r="O148" s="170"/>
      <c r="P148" s="170"/>
      <c r="Q148" s="170"/>
      <c r="R148" s="170"/>
      <c r="S148" s="170"/>
      <c r="T148" s="171"/>
      <c r="AT148" s="166" t="s">
        <v>146</v>
      </c>
      <c r="AU148" s="166" t="s">
        <v>85</v>
      </c>
      <c r="AV148" s="14" t="s">
        <v>83</v>
      </c>
      <c r="AW148" s="14" t="s">
        <v>37</v>
      </c>
      <c r="AX148" s="14" t="s">
        <v>75</v>
      </c>
      <c r="AY148" s="166" t="s">
        <v>134</v>
      </c>
    </row>
    <row r="149" spans="1:65" s="13" customFormat="1">
      <c r="B149" s="156"/>
      <c r="D149" s="157" t="s">
        <v>146</v>
      </c>
      <c r="E149" s="158" t="s">
        <v>3</v>
      </c>
      <c r="F149" s="159" t="s">
        <v>273</v>
      </c>
      <c r="H149" s="160">
        <v>504.9</v>
      </c>
      <c r="I149" s="161"/>
      <c r="L149" s="156"/>
      <c r="M149" s="162"/>
      <c r="N149" s="163"/>
      <c r="O149" s="163"/>
      <c r="P149" s="163"/>
      <c r="Q149" s="163"/>
      <c r="R149" s="163"/>
      <c r="S149" s="163"/>
      <c r="T149" s="164"/>
      <c r="AT149" s="158" t="s">
        <v>146</v>
      </c>
      <c r="AU149" s="158" t="s">
        <v>85</v>
      </c>
      <c r="AV149" s="13" t="s">
        <v>85</v>
      </c>
      <c r="AW149" s="13" t="s">
        <v>37</v>
      </c>
      <c r="AX149" s="13" t="s">
        <v>83</v>
      </c>
      <c r="AY149" s="158" t="s">
        <v>134</v>
      </c>
    </row>
    <row r="150" spans="1:65" s="2" customFormat="1" ht="21.75" customHeight="1">
      <c r="A150" s="32"/>
      <c r="B150" s="137"/>
      <c r="C150" s="138" t="s">
        <v>314</v>
      </c>
      <c r="D150" s="138" t="s">
        <v>137</v>
      </c>
      <c r="E150" s="139" t="s">
        <v>315</v>
      </c>
      <c r="F150" s="140" t="s">
        <v>316</v>
      </c>
      <c r="G150" s="141" t="s">
        <v>231</v>
      </c>
      <c r="H150" s="142">
        <v>1102</v>
      </c>
      <c r="I150" s="143"/>
      <c r="J150" s="144">
        <f>ROUND(I150*H150,2)</f>
        <v>0</v>
      </c>
      <c r="K150" s="140" t="s">
        <v>141</v>
      </c>
      <c r="L150" s="33"/>
      <c r="M150" s="145" t="s">
        <v>3</v>
      </c>
      <c r="N150" s="146" t="s">
        <v>46</v>
      </c>
      <c r="O150" s="53"/>
      <c r="P150" s="147">
        <f>O150*H150</f>
        <v>0</v>
      </c>
      <c r="Q150" s="147">
        <v>0</v>
      </c>
      <c r="R150" s="147">
        <f>Q150*H150</f>
        <v>0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159</v>
      </c>
      <c r="AT150" s="149" t="s">
        <v>137</v>
      </c>
      <c r="AU150" s="149" t="s">
        <v>85</v>
      </c>
      <c r="AY150" s="17" t="s">
        <v>134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83</v>
      </c>
      <c r="BK150" s="150">
        <f>ROUND(I150*H150,2)</f>
        <v>0</v>
      </c>
      <c r="BL150" s="17" t="s">
        <v>159</v>
      </c>
      <c r="BM150" s="149" t="s">
        <v>317</v>
      </c>
    </row>
    <row r="151" spans="1:65" s="2" customFormat="1">
      <c r="A151" s="32"/>
      <c r="B151" s="33"/>
      <c r="C151" s="32"/>
      <c r="D151" s="151" t="s">
        <v>144</v>
      </c>
      <c r="E151" s="32"/>
      <c r="F151" s="152" t="s">
        <v>318</v>
      </c>
      <c r="G151" s="32"/>
      <c r="H151" s="32"/>
      <c r="I151" s="153"/>
      <c r="J151" s="32"/>
      <c r="K151" s="32"/>
      <c r="L151" s="33"/>
      <c r="M151" s="154"/>
      <c r="N151" s="155"/>
      <c r="O151" s="53"/>
      <c r="P151" s="53"/>
      <c r="Q151" s="53"/>
      <c r="R151" s="53"/>
      <c r="S151" s="53"/>
      <c r="T151" s="54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144</v>
      </c>
      <c r="AU151" s="17" t="s">
        <v>85</v>
      </c>
    </row>
    <row r="152" spans="1:65" s="12" customFormat="1" ht="22.9" customHeight="1">
      <c r="B152" s="124"/>
      <c r="D152" s="125" t="s">
        <v>74</v>
      </c>
      <c r="E152" s="135" t="s">
        <v>85</v>
      </c>
      <c r="F152" s="135" t="s">
        <v>319</v>
      </c>
      <c r="I152" s="127"/>
      <c r="J152" s="136">
        <f>BK152</f>
        <v>0</v>
      </c>
      <c r="L152" s="124"/>
      <c r="M152" s="129"/>
      <c r="N152" s="130"/>
      <c r="O152" s="130"/>
      <c r="P152" s="131">
        <f>SUM(P153:P157)</f>
        <v>0</v>
      </c>
      <c r="Q152" s="130"/>
      <c r="R152" s="131">
        <f>SUM(R153:R157)</f>
        <v>0.49083499999999997</v>
      </c>
      <c r="S152" s="130"/>
      <c r="T152" s="132">
        <f>SUM(T153:T157)</f>
        <v>0</v>
      </c>
      <c r="AR152" s="125" t="s">
        <v>83</v>
      </c>
      <c r="AT152" s="133" t="s">
        <v>74</v>
      </c>
      <c r="AU152" s="133" t="s">
        <v>83</v>
      </c>
      <c r="AY152" s="125" t="s">
        <v>134</v>
      </c>
      <c r="BK152" s="134">
        <f>SUM(BK153:BK157)</f>
        <v>0</v>
      </c>
    </row>
    <row r="153" spans="1:65" s="2" customFormat="1" ht="24.2" customHeight="1">
      <c r="A153" s="32"/>
      <c r="B153" s="137"/>
      <c r="C153" s="138" t="s">
        <v>320</v>
      </c>
      <c r="D153" s="138" t="s">
        <v>137</v>
      </c>
      <c r="E153" s="139" t="s">
        <v>321</v>
      </c>
      <c r="F153" s="140" t="s">
        <v>322</v>
      </c>
      <c r="G153" s="141" t="s">
        <v>231</v>
      </c>
      <c r="H153" s="142">
        <v>1103</v>
      </c>
      <c r="I153" s="143"/>
      <c r="J153" s="144">
        <f>ROUND(I153*H153,2)</f>
        <v>0</v>
      </c>
      <c r="K153" s="140" t="s">
        <v>141</v>
      </c>
      <c r="L153" s="33"/>
      <c r="M153" s="145" t="s">
        <v>3</v>
      </c>
      <c r="N153" s="146" t="s">
        <v>46</v>
      </c>
      <c r="O153" s="53"/>
      <c r="P153" s="147">
        <f>O153*H153</f>
        <v>0</v>
      </c>
      <c r="Q153" s="147">
        <v>1E-4</v>
      </c>
      <c r="R153" s="147">
        <f>Q153*H153</f>
        <v>0.11030000000000001</v>
      </c>
      <c r="S153" s="147">
        <v>0</v>
      </c>
      <c r="T153" s="148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159</v>
      </c>
      <c r="AT153" s="149" t="s">
        <v>137</v>
      </c>
      <c r="AU153" s="149" t="s">
        <v>85</v>
      </c>
      <c r="AY153" s="17" t="s">
        <v>134</v>
      </c>
      <c r="BE153" s="150">
        <f>IF(N153="základní",J153,0)</f>
        <v>0</v>
      </c>
      <c r="BF153" s="150">
        <f>IF(N153="snížená",J153,0)</f>
        <v>0</v>
      </c>
      <c r="BG153" s="150">
        <f>IF(N153="zákl. přenesená",J153,0)</f>
        <v>0</v>
      </c>
      <c r="BH153" s="150">
        <f>IF(N153="sníž. přenesená",J153,0)</f>
        <v>0</v>
      </c>
      <c r="BI153" s="150">
        <f>IF(N153="nulová",J153,0)</f>
        <v>0</v>
      </c>
      <c r="BJ153" s="17" t="s">
        <v>83</v>
      </c>
      <c r="BK153" s="150">
        <f>ROUND(I153*H153,2)</f>
        <v>0</v>
      </c>
      <c r="BL153" s="17" t="s">
        <v>159</v>
      </c>
      <c r="BM153" s="149" t="s">
        <v>323</v>
      </c>
    </row>
    <row r="154" spans="1:65" s="2" customFormat="1">
      <c r="A154" s="32"/>
      <c r="B154" s="33"/>
      <c r="C154" s="32"/>
      <c r="D154" s="151" t="s">
        <v>144</v>
      </c>
      <c r="E154" s="32"/>
      <c r="F154" s="152" t="s">
        <v>324</v>
      </c>
      <c r="G154" s="32"/>
      <c r="H154" s="32"/>
      <c r="I154" s="153"/>
      <c r="J154" s="32"/>
      <c r="K154" s="32"/>
      <c r="L154" s="33"/>
      <c r="M154" s="154"/>
      <c r="N154" s="155"/>
      <c r="O154" s="53"/>
      <c r="P154" s="53"/>
      <c r="Q154" s="53"/>
      <c r="R154" s="53"/>
      <c r="S154" s="53"/>
      <c r="T154" s="54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T154" s="17" t="s">
        <v>144</v>
      </c>
      <c r="AU154" s="17" t="s">
        <v>85</v>
      </c>
    </row>
    <row r="155" spans="1:65" s="13" customFormat="1">
      <c r="B155" s="156"/>
      <c r="D155" s="157" t="s">
        <v>146</v>
      </c>
      <c r="E155" s="158" t="s">
        <v>3</v>
      </c>
      <c r="F155" s="159" t="s">
        <v>325</v>
      </c>
      <c r="H155" s="160">
        <v>1103</v>
      </c>
      <c r="I155" s="161"/>
      <c r="L155" s="156"/>
      <c r="M155" s="162"/>
      <c r="N155" s="163"/>
      <c r="O155" s="163"/>
      <c r="P155" s="163"/>
      <c r="Q155" s="163"/>
      <c r="R155" s="163"/>
      <c r="S155" s="163"/>
      <c r="T155" s="164"/>
      <c r="AT155" s="158" t="s">
        <v>146</v>
      </c>
      <c r="AU155" s="158" t="s">
        <v>85</v>
      </c>
      <c r="AV155" s="13" t="s">
        <v>85</v>
      </c>
      <c r="AW155" s="13" t="s">
        <v>37</v>
      </c>
      <c r="AX155" s="13" t="s">
        <v>83</v>
      </c>
      <c r="AY155" s="158" t="s">
        <v>134</v>
      </c>
    </row>
    <row r="156" spans="1:65" s="2" customFormat="1" ht="16.5" customHeight="1">
      <c r="A156" s="32"/>
      <c r="B156" s="137"/>
      <c r="C156" s="175" t="s">
        <v>326</v>
      </c>
      <c r="D156" s="175" t="s">
        <v>327</v>
      </c>
      <c r="E156" s="176" t="s">
        <v>328</v>
      </c>
      <c r="F156" s="177" t="s">
        <v>329</v>
      </c>
      <c r="G156" s="178" t="s">
        <v>231</v>
      </c>
      <c r="H156" s="179">
        <v>1268.45</v>
      </c>
      <c r="I156" s="180"/>
      <c r="J156" s="181">
        <f>ROUND(I156*H156,2)</f>
        <v>0</v>
      </c>
      <c r="K156" s="177" t="s">
        <v>141</v>
      </c>
      <c r="L156" s="182"/>
      <c r="M156" s="183" t="s">
        <v>3</v>
      </c>
      <c r="N156" s="184" t="s">
        <v>46</v>
      </c>
      <c r="O156" s="53"/>
      <c r="P156" s="147">
        <f>O156*H156</f>
        <v>0</v>
      </c>
      <c r="Q156" s="147">
        <v>2.9999999999999997E-4</v>
      </c>
      <c r="R156" s="147">
        <f>Q156*H156</f>
        <v>0.38053499999999996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186</v>
      </c>
      <c r="AT156" s="149" t="s">
        <v>327</v>
      </c>
      <c r="AU156" s="149" t="s">
        <v>85</v>
      </c>
      <c r="AY156" s="17" t="s">
        <v>134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83</v>
      </c>
      <c r="BK156" s="150">
        <f>ROUND(I156*H156,2)</f>
        <v>0</v>
      </c>
      <c r="BL156" s="17" t="s">
        <v>159</v>
      </c>
      <c r="BM156" s="149" t="s">
        <v>330</v>
      </c>
    </row>
    <row r="157" spans="1:65" s="13" customFormat="1">
      <c r="B157" s="156"/>
      <c r="D157" s="157" t="s">
        <v>146</v>
      </c>
      <c r="F157" s="159" t="s">
        <v>331</v>
      </c>
      <c r="H157" s="160">
        <v>1268.45</v>
      </c>
      <c r="I157" s="161"/>
      <c r="L157" s="156"/>
      <c r="M157" s="162"/>
      <c r="N157" s="163"/>
      <c r="O157" s="163"/>
      <c r="P157" s="163"/>
      <c r="Q157" s="163"/>
      <c r="R157" s="163"/>
      <c r="S157" s="163"/>
      <c r="T157" s="164"/>
      <c r="AT157" s="158" t="s">
        <v>146</v>
      </c>
      <c r="AU157" s="158" t="s">
        <v>85</v>
      </c>
      <c r="AV157" s="13" t="s">
        <v>85</v>
      </c>
      <c r="AW157" s="13" t="s">
        <v>4</v>
      </c>
      <c r="AX157" s="13" t="s">
        <v>83</v>
      </c>
      <c r="AY157" s="158" t="s">
        <v>134</v>
      </c>
    </row>
    <row r="158" spans="1:65" s="12" customFormat="1" ht="22.9" customHeight="1">
      <c r="B158" s="124"/>
      <c r="D158" s="125" t="s">
        <v>74</v>
      </c>
      <c r="E158" s="135" t="s">
        <v>133</v>
      </c>
      <c r="F158" s="135" t="s">
        <v>332</v>
      </c>
      <c r="I158" s="127"/>
      <c r="J158" s="136">
        <f>BK158</f>
        <v>0</v>
      </c>
      <c r="L158" s="124"/>
      <c r="M158" s="129"/>
      <c r="N158" s="130"/>
      <c r="O158" s="130"/>
      <c r="P158" s="131">
        <f>SUM(P159:P217)</f>
        <v>0</v>
      </c>
      <c r="Q158" s="130"/>
      <c r="R158" s="131">
        <f>SUM(R159:R217)</f>
        <v>245.66975999999997</v>
      </c>
      <c r="S158" s="130"/>
      <c r="T158" s="132">
        <f>SUM(T159:T217)</f>
        <v>0</v>
      </c>
      <c r="AR158" s="125" t="s">
        <v>83</v>
      </c>
      <c r="AT158" s="133" t="s">
        <v>74</v>
      </c>
      <c r="AU158" s="133" t="s">
        <v>83</v>
      </c>
      <c r="AY158" s="125" t="s">
        <v>134</v>
      </c>
      <c r="BK158" s="134">
        <f>SUM(BK159:BK217)</f>
        <v>0</v>
      </c>
    </row>
    <row r="159" spans="1:65" s="2" customFormat="1" ht="24.2" customHeight="1">
      <c r="A159" s="32"/>
      <c r="B159" s="137"/>
      <c r="C159" s="138" t="s">
        <v>333</v>
      </c>
      <c r="D159" s="138" t="s">
        <v>137</v>
      </c>
      <c r="E159" s="139" t="s">
        <v>334</v>
      </c>
      <c r="F159" s="140" t="s">
        <v>335</v>
      </c>
      <c r="G159" s="141" t="s">
        <v>231</v>
      </c>
      <c r="H159" s="142">
        <v>1202</v>
      </c>
      <c r="I159" s="143"/>
      <c r="J159" s="144">
        <f>ROUND(I159*H159,2)</f>
        <v>0</v>
      </c>
      <c r="K159" s="140" t="s">
        <v>141</v>
      </c>
      <c r="L159" s="33"/>
      <c r="M159" s="145" t="s">
        <v>3</v>
      </c>
      <c r="N159" s="146" t="s">
        <v>46</v>
      </c>
      <c r="O159" s="53"/>
      <c r="P159" s="147">
        <f>O159*H159</f>
        <v>0</v>
      </c>
      <c r="Q159" s="147">
        <v>0</v>
      </c>
      <c r="R159" s="147">
        <f>Q159*H159</f>
        <v>0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159</v>
      </c>
      <c r="AT159" s="149" t="s">
        <v>137</v>
      </c>
      <c r="AU159" s="149" t="s">
        <v>85</v>
      </c>
      <c r="AY159" s="17" t="s">
        <v>134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83</v>
      </c>
      <c r="BK159" s="150">
        <f>ROUND(I159*H159,2)</f>
        <v>0</v>
      </c>
      <c r="BL159" s="17" t="s">
        <v>159</v>
      </c>
      <c r="BM159" s="149" t="s">
        <v>336</v>
      </c>
    </row>
    <row r="160" spans="1:65" s="2" customFormat="1">
      <c r="A160" s="32"/>
      <c r="B160" s="33"/>
      <c r="C160" s="32"/>
      <c r="D160" s="151" t="s">
        <v>144</v>
      </c>
      <c r="E160" s="32"/>
      <c r="F160" s="152" t="s">
        <v>337</v>
      </c>
      <c r="G160" s="32"/>
      <c r="H160" s="32"/>
      <c r="I160" s="153"/>
      <c r="J160" s="32"/>
      <c r="K160" s="32"/>
      <c r="L160" s="33"/>
      <c r="M160" s="154"/>
      <c r="N160" s="155"/>
      <c r="O160" s="53"/>
      <c r="P160" s="53"/>
      <c r="Q160" s="53"/>
      <c r="R160" s="53"/>
      <c r="S160" s="53"/>
      <c r="T160" s="54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T160" s="17" t="s">
        <v>144</v>
      </c>
      <c r="AU160" s="17" t="s">
        <v>85</v>
      </c>
    </row>
    <row r="161" spans="1:65" s="14" customFormat="1">
      <c r="B161" s="165"/>
      <c r="D161" s="157" t="s">
        <v>146</v>
      </c>
      <c r="E161" s="166" t="s">
        <v>3</v>
      </c>
      <c r="F161" s="167" t="s">
        <v>338</v>
      </c>
      <c r="H161" s="166" t="s">
        <v>3</v>
      </c>
      <c r="I161" s="168"/>
      <c r="L161" s="165"/>
      <c r="M161" s="169"/>
      <c r="N161" s="170"/>
      <c r="O161" s="170"/>
      <c r="P161" s="170"/>
      <c r="Q161" s="170"/>
      <c r="R161" s="170"/>
      <c r="S161" s="170"/>
      <c r="T161" s="171"/>
      <c r="AT161" s="166" t="s">
        <v>146</v>
      </c>
      <c r="AU161" s="166" t="s">
        <v>85</v>
      </c>
      <c r="AV161" s="14" t="s">
        <v>83</v>
      </c>
      <c r="AW161" s="14" t="s">
        <v>37</v>
      </c>
      <c r="AX161" s="14" t="s">
        <v>75</v>
      </c>
      <c r="AY161" s="166" t="s">
        <v>134</v>
      </c>
    </row>
    <row r="162" spans="1:65" s="13" customFormat="1">
      <c r="B162" s="156"/>
      <c r="D162" s="157" t="s">
        <v>146</v>
      </c>
      <c r="E162" s="158" t="s">
        <v>3</v>
      </c>
      <c r="F162" s="159" t="s">
        <v>339</v>
      </c>
      <c r="H162" s="160">
        <v>1202</v>
      </c>
      <c r="I162" s="161"/>
      <c r="L162" s="156"/>
      <c r="M162" s="162"/>
      <c r="N162" s="163"/>
      <c r="O162" s="163"/>
      <c r="P162" s="163"/>
      <c r="Q162" s="163"/>
      <c r="R162" s="163"/>
      <c r="S162" s="163"/>
      <c r="T162" s="164"/>
      <c r="AT162" s="158" t="s">
        <v>146</v>
      </c>
      <c r="AU162" s="158" t="s">
        <v>85</v>
      </c>
      <c r="AV162" s="13" t="s">
        <v>85</v>
      </c>
      <c r="AW162" s="13" t="s">
        <v>37</v>
      </c>
      <c r="AX162" s="13" t="s">
        <v>83</v>
      </c>
      <c r="AY162" s="158" t="s">
        <v>134</v>
      </c>
    </row>
    <row r="163" spans="1:65" s="2" customFormat="1" ht="24.2" customHeight="1">
      <c r="A163" s="32"/>
      <c r="B163" s="137"/>
      <c r="C163" s="138" t="s">
        <v>8</v>
      </c>
      <c r="D163" s="138" t="s">
        <v>137</v>
      </c>
      <c r="E163" s="139" t="s">
        <v>340</v>
      </c>
      <c r="F163" s="140" t="s">
        <v>341</v>
      </c>
      <c r="G163" s="141" t="s">
        <v>231</v>
      </c>
      <c r="H163" s="142">
        <v>502</v>
      </c>
      <c r="I163" s="143"/>
      <c r="J163" s="144">
        <f>ROUND(I163*H163,2)</f>
        <v>0</v>
      </c>
      <c r="K163" s="140" t="s">
        <v>141</v>
      </c>
      <c r="L163" s="33"/>
      <c r="M163" s="145" t="s">
        <v>3</v>
      </c>
      <c r="N163" s="146" t="s">
        <v>46</v>
      </c>
      <c r="O163" s="53"/>
      <c r="P163" s="147">
        <f>O163*H163</f>
        <v>0</v>
      </c>
      <c r="Q163" s="147">
        <v>0</v>
      </c>
      <c r="R163" s="147">
        <f>Q163*H163</f>
        <v>0</v>
      </c>
      <c r="S163" s="147">
        <v>0</v>
      </c>
      <c r="T163" s="14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159</v>
      </c>
      <c r="AT163" s="149" t="s">
        <v>137</v>
      </c>
      <c r="AU163" s="149" t="s">
        <v>85</v>
      </c>
      <c r="AY163" s="17" t="s">
        <v>134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83</v>
      </c>
      <c r="BK163" s="150">
        <f>ROUND(I163*H163,2)</f>
        <v>0</v>
      </c>
      <c r="BL163" s="17" t="s">
        <v>159</v>
      </c>
      <c r="BM163" s="149" t="s">
        <v>342</v>
      </c>
    </row>
    <row r="164" spans="1:65" s="2" customFormat="1">
      <c r="A164" s="32"/>
      <c r="B164" s="33"/>
      <c r="C164" s="32"/>
      <c r="D164" s="151" t="s">
        <v>144</v>
      </c>
      <c r="E164" s="32"/>
      <c r="F164" s="152" t="s">
        <v>343</v>
      </c>
      <c r="G164" s="32"/>
      <c r="H164" s="32"/>
      <c r="I164" s="153"/>
      <c r="J164" s="32"/>
      <c r="K164" s="32"/>
      <c r="L164" s="33"/>
      <c r="M164" s="154"/>
      <c r="N164" s="155"/>
      <c r="O164" s="53"/>
      <c r="P164" s="53"/>
      <c r="Q164" s="53"/>
      <c r="R164" s="53"/>
      <c r="S164" s="53"/>
      <c r="T164" s="54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144</v>
      </c>
      <c r="AU164" s="17" t="s">
        <v>85</v>
      </c>
    </row>
    <row r="165" spans="1:65" s="14" customFormat="1">
      <c r="B165" s="165"/>
      <c r="D165" s="157" t="s">
        <v>146</v>
      </c>
      <c r="E165" s="166" t="s">
        <v>3</v>
      </c>
      <c r="F165" s="167" t="s">
        <v>344</v>
      </c>
      <c r="H165" s="166" t="s">
        <v>3</v>
      </c>
      <c r="I165" s="168"/>
      <c r="L165" s="165"/>
      <c r="M165" s="169"/>
      <c r="N165" s="170"/>
      <c r="O165" s="170"/>
      <c r="P165" s="170"/>
      <c r="Q165" s="170"/>
      <c r="R165" s="170"/>
      <c r="S165" s="170"/>
      <c r="T165" s="171"/>
      <c r="AT165" s="166" t="s">
        <v>146</v>
      </c>
      <c r="AU165" s="166" t="s">
        <v>85</v>
      </c>
      <c r="AV165" s="14" t="s">
        <v>83</v>
      </c>
      <c r="AW165" s="14" t="s">
        <v>37</v>
      </c>
      <c r="AX165" s="14" t="s">
        <v>75</v>
      </c>
      <c r="AY165" s="166" t="s">
        <v>134</v>
      </c>
    </row>
    <row r="166" spans="1:65" s="13" customFormat="1">
      <c r="B166" s="156"/>
      <c r="D166" s="157" t="s">
        <v>146</v>
      </c>
      <c r="E166" s="158" t="s">
        <v>3</v>
      </c>
      <c r="F166" s="159" t="s">
        <v>345</v>
      </c>
      <c r="H166" s="160">
        <v>502</v>
      </c>
      <c r="I166" s="161"/>
      <c r="L166" s="156"/>
      <c r="M166" s="162"/>
      <c r="N166" s="163"/>
      <c r="O166" s="163"/>
      <c r="P166" s="163"/>
      <c r="Q166" s="163"/>
      <c r="R166" s="163"/>
      <c r="S166" s="163"/>
      <c r="T166" s="164"/>
      <c r="AT166" s="158" t="s">
        <v>146</v>
      </c>
      <c r="AU166" s="158" t="s">
        <v>85</v>
      </c>
      <c r="AV166" s="13" t="s">
        <v>85</v>
      </c>
      <c r="AW166" s="13" t="s">
        <v>37</v>
      </c>
      <c r="AX166" s="13" t="s">
        <v>83</v>
      </c>
      <c r="AY166" s="158" t="s">
        <v>134</v>
      </c>
    </row>
    <row r="167" spans="1:65" s="2" customFormat="1" ht="21.75" customHeight="1">
      <c r="A167" s="32"/>
      <c r="B167" s="137"/>
      <c r="C167" s="138" t="s">
        <v>346</v>
      </c>
      <c r="D167" s="138" t="s">
        <v>137</v>
      </c>
      <c r="E167" s="139" t="s">
        <v>347</v>
      </c>
      <c r="F167" s="140" t="s">
        <v>348</v>
      </c>
      <c r="G167" s="141" t="s">
        <v>231</v>
      </c>
      <c r="H167" s="142">
        <v>34</v>
      </c>
      <c r="I167" s="143"/>
      <c r="J167" s="144">
        <f>ROUND(I167*H167,2)</f>
        <v>0</v>
      </c>
      <c r="K167" s="140" t="s">
        <v>141</v>
      </c>
      <c r="L167" s="33"/>
      <c r="M167" s="145" t="s">
        <v>3</v>
      </c>
      <c r="N167" s="146" t="s">
        <v>46</v>
      </c>
      <c r="O167" s="53"/>
      <c r="P167" s="147">
        <f>O167*H167</f>
        <v>0</v>
      </c>
      <c r="Q167" s="147">
        <v>0</v>
      </c>
      <c r="R167" s="147">
        <f>Q167*H167</f>
        <v>0</v>
      </c>
      <c r="S167" s="147">
        <v>0</v>
      </c>
      <c r="T167" s="148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159</v>
      </c>
      <c r="AT167" s="149" t="s">
        <v>137</v>
      </c>
      <c r="AU167" s="149" t="s">
        <v>85</v>
      </c>
      <c r="AY167" s="17" t="s">
        <v>134</v>
      </c>
      <c r="BE167" s="150">
        <f>IF(N167="základní",J167,0)</f>
        <v>0</v>
      </c>
      <c r="BF167" s="150">
        <f>IF(N167="snížená",J167,0)</f>
        <v>0</v>
      </c>
      <c r="BG167" s="150">
        <f>IF(N167="zákl. přenesená",J167,0)</f>
        <v>0</v>
      </c>
      <c r="BH167" s="150">
        <f>IF(N167="sníž. přenesená",J167,0)</f>
        <v>0</v>
      </c>
      <c r="BI167" s="150">
        <f>IF(N167="nulová",J167,0)</f>
        <v>0</v>
      </c>
      <c r="BJ167" s="17" t="s">
        <v>83</v>
      </c>
      <c r="BK167" s="150">
        <f>ROUND(I167*H167,2)</f>
        <v>0</v>
      </c>
      <c r="BL167" s="17" t="s">
        <v>159</v>
      </c>
      <c r="BM167" s="149" t="s">
        <v>349</v>
      </c>
    </row>
    <row r="168" spans="1:65" s="2" customFormat="1">
      <c r="A168" s="32"/>
      <c r="B168" s="33"/>
      <c r="C168" s="32"/>
      <c r="D168" s="151" t="s">
        <v>144</v>
      </c>
      <c r="E168" s="32"/>
      <c r="F168" s="152" t="s">
        <v>350</v>
      </c>
      <c r="G168" s="32"/>
      <c r="H168" s="32"/>
      <c r="I168" s="153"/>
      <c r="J168" s="32"/>
      <c r="K168" s="32"/>
      <c r="L168" s="33"/>
      <c r="M168" s="154"/>
      <c r="N168" s="155"/>
      <c r="O168" s="53"/>
      <c r="P168" s="53"/>
      <c r="Q168" s="53"/>
      <c r="R168" s="53"/>
      <c r="S168" s="53"/>
      <c r="T168" s="54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T168" s="17" t="s">
        <v>144</v>
      </c>
      <c r="AU168" s="17" t="s">
        <v>85</v>
      </c>
    </row>
    <row r="169" spans="1:65" s="14" customFormat="1">
      <c r="B169" s="165"/>
      <c r="D169" s="157" t="s">
        <v>146</v>
      </c>
      <c r="E169" s="166" t="s">
        <v>3</v>
      </c>
      <c r="F169" s="167" t="s">
        <v>351</v>
      </c>
      <c r="H169" s="166" t="s">
        <v>3</v>
      </c>
      <c r="I169" s="168"/>
      <c r="L169" s="165"/>
      <c r="M169" s="169"/>
      <c r="N169" s="170"/>
      <c r="O169" s="170"/>
      <c r="P169" s="170"/>
      <c r="Q169" s="170"/>
      <c r="R169" s="170"/>
      <c r="S169" s="170"/>
      <c r="T169" s="171"/>
      <c r="AT169" s="166" t="s">
        <v>146</v>
      </c>
      <c r="AU169" s="166" t="s">
        <v>85</v>
      </c>
      <c r="AV169" s="14" t="s">
        <v>83</v>
      </c>
      <c r="AW169" s="14" t="s">
        <v>37</v>
      </c>
      <c r="AX169" s="14" t="s">
        <v>75</v>
      </c>
      <c r="AY169" s="166" t="s">
        <v>134</v>
      </c>
    </row>
    <row r="170" spans="1:65" s="13" customFormat="1">
      <c r="B170" s="156"/>
      <c r="D170" s="157" t="s">
        <v>146</v>
      </c>
      <c r="E170" s="158" t="s">
        <v>3</v>
      </c>
      <c r="F170" s="159" t="s">
        <v>352</v>
      </c>
      <c r="H170" s="160">
        <v>34</v>
      </c>
      <c r="I170" s="161"/>
      <c r="L170" s="156"/>
      <c r="M170" s="162"/>
      <c r="N170" s="163"/>
      <c r="O170" s="163"/>
      <c r="P170" s="163"/>
      <c r="Q170" s="163"/>
      <c r="R170" s="163"/>
      <c r="S170" s="163"/>
      <c r="T170" s="164"/>
      <c r="AT170" s="158" t="s">
        <v>146</v>
      </c>
      <c r="AU170" s="158" t="s">
        <v>85</v>
      </c>
      <c r="AV170" s="13" t="s">
        <v>85</v>
      </c>
      <c r="AW170" s="13" t="s">
        <v>37</v>
      </c>
      <c r="AX170" s="13" t="s">
        <v>83</v>
      </c>
      <c r="AY170" s="158" t="s">
        <v>134</v>
      </c>
    </row>
    <row r="171" spans="1:65" s="2" customFormat="1" ht="21.75" customHeight="1">
      <c r="A171" s="32"/>
      <c r="B171" s="137"/>
      <c r="C171" s="138" t="s">
        <v>15</v>
      </c>
      <c r="D171" s="138" t="s">
        <v>137</v>
      </c>
      <c r="E171" s="139" t="s">
        <v>353</v>
      </c>
      <c r="F171" s="140" t="s">
        <v>354</v>
      </c>
      <c r="G171" s="141" t="s">
        <v>231</v>
      </c>
      <c r="H171" s="142">
        <v>439</v>
      </c>
      <c r="I171" s="143"/>
      <c r="J171" s="144">
        <f>ROUND(I171*H171,2)</f>
        <v>0</v>
      </c>
      <c r="K171" s="140" t="s">
        <v>141</v>
      </c>
      <c r="L171" s="33"/>
      <c r="M171" s="145" t="s">
        <v>3</v>
      </c>
      <c r="N171" s="146" t="s">
        <v>46</v>
      </c>
      <c r="O171" s="53"/>
      <c r="P171" s="147">
        <f>O171*H171</f>
        <v>0</v>
      </c>
      <c r="Q171" s="147">
        <v>0</v>
      </c>
      <c r="R171" s="147">
        <f>Q171*H171</f>
        <v>0</v>
      </c>
      <c r="S171" s="147">
        <v>0</v>
      </c>
      <c r="T171" s="14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159</v>
      </c>
      <c r="AT171" s="149" t="s">
        <v>137</v>
      </c>
      <c r="AU171" s="149" t="s">
        <v>85</v>
      </c>
      <c r="AY171" s="17" t="s">
        <v>134</v>
      </c>
      <c r="BE171" s="150">
        <f>IF(N171="základní",J171,0)</f>
        <v>0</v>
      </c>
      <c r="BF171" s="150">
        <f>IF(N171="snížená",J171,0)</f>
        <v>0</v>
      </c>
      <c r="BG171" s="150">
        <f>IF(N171="zákl. přenesená",J171,0)</f>
        <v>0</v>
      </c>
      <c r="BH171" s="150">
        <f>IF(N171="sníž. přenesená",J171,0)</f>
        <v>0</v>
      </c>
      <c r="BI171" s="150">
        <f>IF(N171="nulová",J171,0)</f>
        <v>0</v>
      </c>
      <c r="BJ171" s="17" t="s">
        <v>83</v>
      </c>
      <c r="BK171" s="150">
        <f>ROUND(I171*H171,2)</f>
        <v>0</v>
      </c>
      <c r="BL171" s="17" t="s">
        <v>159</v>
      </c>
      <c r="BM171" s="149" t="s">
        <v>355</v>
      </c>
    </row>
    <row r="172" spans="1:65" s="2" customFormat="1">
      <c r="A172" s="32"/>
      <c r="B172" s="33"/>
      <c r="C172" s="32"/>
      <c r="D172" s="151" t="s">
        <v>144</v>
      </c>
      <c r="E172" s="32"/>
      <c r="F172" s="152" t="s">
        <v>356</v>
      </c>
      <c r="G172" s="32"/>
      <c r="H172" s="32"/>
      <c r="I172" s="153"/>
      <c r="J172" s="32"/>
      <c r="K172" s="32"/>
      <c r="L172" s="33"/>
      <c r="M172" s="154"/>
      <c r="N172" s="155"/>
      <c r="O172" s="53"/>
      <c r="P172" s="53"/>
      <c r="Q172" s="53"/>
      <c r="R172" s="53"/>
      <c r="S172" s="53"/>
      <c r="T172" s="54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T172" s="17" t="s">
        <v>144</v>
      </c>
      <c r="AU172" s="17" t="s">
        <v>85</v>
      </c>
    </row>
    <row r="173" spans="1:65" s="14" customFormat="1">
      <c r="B173" s="165"/>
      <c r="D173" s="157" t="s">
        <v>146</v>
      </c>
      <c r="E173" s="166" t="s">
        <v>3</v>
      </c>
      <c r="F173" s="167" t="s">
        <v>357</v>
      </c>
      <c r="H173" s="166" t="s">
        <v>3</v>
      </c>
      <c r="I173" s="168"/>
      <c r="L173" s="165"/>
      <c r="M173" s="169"/>
      <c r="N173" s="170"/>
      <c r="O173" s="170"/>
      <c r="P173" s="170"/>
      <c r="Q173" s="170"/>
      <c r="R173" s="170"/>
      <c r="S173" s="170"/>
      <c r="T173" s="171"/>
      <c r="AT173" s="166" t="s">
        <v>146</v>
      </c>
      <c r="AU173" s="166" t="s">
        <v>85</v>
      </c>
      <c r="AV173" s="14" t="s">
        <v>83</v>
      </c>
      <c r="AW173" s="14" t="s">
        <v>37</v>
      </c>
      <c r="AX173" s="14" t="s">
        <v>75</v>
      </c>
      <c r="AY173" s="166" t="s">
        <v>134</v>
      </c>
    </row>
    <row r="174" spans="1:65" s="13" customFormat="1">
      <c r="B174" s="156"/>
      <c r="D174" s="157" t="s">
        <v>146</v>
      </c>
      <c r="E174" s="158" t="s">
        <v>3</v>
      </c>
      <c r="F174" s="159" t="s">
        <v>358</v>
      </c>
      <c r="H174" s="160">
        <v>439</v>
      </c>
      <c r="I174" s="161"/>
      <c r="L174" s="156"/>
      <c r="M174" s="162"/>
      <c r="N174" s="163"/>
      <c r="O174" s="163"/>
      <c r="P174" s="163"/>
      <c r="Q174" s="163"/>
      <c r="R174" s="163"/>
      <c r="S174" s="163"/>
      <c r="T174" s="164"/>
      <c r="AT174" s="158" t="s">
        <v>146</v>
      </c>
      <c r="AU174" s="158" t="s">
        <v>85</v>
      </c>
      <c r="AV174" s="13" t="s">
        <v>85</v>
      </c>
      <c r="AW174" s="13" t="s">
        <v>37</v>
      </c>
      <c r="AX174" s="13" t="s">
        <v>83</v>
      </c>
      <c r="AY174" s="158" t="s">
        <v>134</v>
      </c>
    </row>
    <row r="175" spans="1:65" s="2" customFormat="1" ht="21.75" customHeight="1">
      <c r="A175" s="32"/>
      <c r="B175" s="137"/>
      <c r="C175" s="138" t="s">
        <v>359</v>
      </c>
      <c r="D175" s="138" t="s">
        <v>137</v>
      </c>
      <c r="E175" s="139" t="s">
        <v>353</v>
      </c>
      <c r="F175" s="140" t="s">
        <v>354</v>
      </c>
      <c r="G175" s="141" t="s">
        <v>231</v>
      </c>
      <c r="H175" s="142">
        <v>529</v>
      </c>
      <c r="I175" s="143"/>
      <c r="J175" s="144">
        <f>ROUND(I175*H175,2)</f>
        <v>0</v>
      </c>
      <c r="K175" s="140" t="s">
        <v>141</v>
      </c>
      <c r="L175" s="33"/>
      <c r="M175" s="145" t="s">
        <v>3</v>
      </c>
      <c r="N175" s="146" t="s">
        <v>46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159</v>
      </c>
      <c r="AT175" s="149" t="s">
        <v>137</v>
      </c>
      <c r="AU175" s="149" t="s">
        <v>85</v>
      </c>
      <c r="AY175" s="17" t="s">
        <v>134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83</v>
      </c>
      <c r="BK175" s="150">
        <f>ROUND(I175*H175,2)</f>
        <v>0</v>
      </c>
      <c r="BL175" s="17" t="s">
        <v>159</v>
      </c>
      <c r="BM175" s="149" t="s">
        <v>360</v>
      </c>
    </row>
    <row r="176" spans="1:65" s="2" customFormat="1">
      <c r="A176" s="32"/>
      <c r="B176" s="33"/>
      <c r="C176" s="32"/>
      <c r="D176" s="151" t="s">
        <v>144</v>
      </c>
      <c r="E176" s="32"/>
      <c r="F176" s="152" t="s">
        <v>356</v>
      </c>
      <c r="G176" s="32"/>
      <c r="H176" s="32"/>
      <c r="I176" s="153"/>
      <c r="J176" s="32"/>
      <c r="K176" s="32"/>
      <c r="L176" s="33"/>
      <c r="M176" s="154"/>
      <c r="N176" s="155"/>
      <c r="O176" s="53"/>
      <c r="P176" s="53"/>
      <c r="Q176" s="53"/>
      <c r="R176" s="53"/>
      <c r="S176" s="53"/>
      <c r="T176" s="54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144</v>
      </c>
      <c r="AU176" s="17" t="s">
        <v>85</v>
      </c>
    </row>
    <row r="177" spans="1:65" s="14" customFormat="1">
      <c r="B177" s="165"/>
      <c r="D177" s="157" t="s">
        <v>146</v>
      </c>
      <c r="E177" s="166" t="s">
        <v>3</v>
      </c>
      <c r="F177" s="167" t="s">
        <v>361</v>
      </c>
      <c r="H177" s="166" t="s">
        <v>3</v>
      </c>
      <c r="I177" s="168"/>
      <c r="L177" s="165"/>
      <c r="M177" s="169"/>
      <c r="N177" s="170"/>
      <c r="O177" s="170"/>
      <c r="P177" s="170"/>
      <c r="Q177" s="170"/>
      <c r="R177" s="170"/>
      <c r="S177" s="170"/>
      <c r="T177" s="171"/>
      <c r="AT177" s="166" t="s">
        <v>146</v>
      </c>
      <c r="AU177" s="166" t="s">
        <v>85</v>
      </c>
      <c r="AV177" s="14" t="s">
        <v>83</v>
      </c>
      <c r="AW177" s="14" t="s">
        <v>37</v>
      </c>
      <c r="AX177" s="14" t="s">
        <v>75</v>
      </c>
      <c r="AY177" s="166" t="s">
        <v>134</v>
      </c>
    </row>
    <row r="178" spans="1:65" s="13" customFormat="1">
      <c r="B178" s="156"/>
      <c r="D178" s="157" t="s">
        <v>146</v>
      </c>
      <c r="E178" s="158" t="s">
        <v>3</v>
      </c>
      <c r="F178" s="159" t="s">
        <v>362</v>
      </c>
      <c r="H178" s="160">
        <v>529</v>
      </c>
      <c r="I178" s="161"/>
      <c r="L178" s="156"/>
      <c r="M178" s="162"/>
      <c r="N178" s="163"/>
      <c r="O178" s="163"/>
      <c r="P178" s="163"/>
      <c r="Q178" s="163"/>
      <c r="R178" s="163"/>
      <c r="S178" s="163"/>
      <c r="T178" s="164"/>
      <c r="AT178" s="158" t="s">
        <v>146</v>
      </c>
      <c r="AU178" s="158" t="s">
        <v>85</v>
      </c>
      <c r="AV178" s="13" t="s">
        <v>85</v>
      </c>
      <c r="AW178" s="13" t="s">
        <v>37</v>
      </c>
      <c r="AX178" s="13" t="s">
        <v>83</v>
      </c>
      <c r="AY178" s="158" t="s">
        <v>134</v>
      </c>
    </row>
    <row r="179" spans="1:65" s="2" customFormat="1" ht="21.75" customHeight="1">
      <c r="A179" s="32"/>
      <c r="B179" s="137"/>
      <c r="C179" s="138" t="s">
        <v>363</v>
      </c>
      <c r="D179" s="138" t="s">
        <v>137</v>
      </c>
      <c r="E179" s="139" t="s">
        <v>364</v>
      </c>
      <c r="F179" s="140" t="s">
        <v>365</v>
      </c>
      <c r="G179" s="141" t="s">
        <v>231</v>
      </c>
      <c r="H179" s="142">
        <v>17</v>
      </c>
      <c r="I179" s="143"/>
      <c r="J179" s="144">
        <f>ROUND(I179*H179,2)</f>
        <v>0</v>
      </c>
      <c r="K179" s="140" t="s">
        <v>141</v>
      </c>
      <c r="L179" s="33"/>
      <c r="M179" s="145" t="s">
        <v>3</v>
      </c>
      <c r="N179" s="146" t="s">
        <v>46</v>
      </c>
      <c r="O179" s="53"/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159</v>
      </c>
      <c r="AT179" s="149" t="s">
        <v>137</v>
      </c>
      <c r="AU179" s="149" t="s">
        <v>85</v>
      </c>
      <c r="AY179" s="17" t="s">
        <v>134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83</v>
      </c>
      <c r="BK179" s="150">
        <f>ROUND(I179*H179,2)</f>
        <v>0</v>
      </c>
      <c r="BL179" s="17" t="s">
        <v>159</v>
      </c>
      <c r="BM179" s="149" t="s">
        <v>366</v>
      </c>
    </row>
    <row r="180" spans="1:65" s="2" customFormat="1">
      <c r="A180" s="32"/>
      <c r="B180" s="33"/>
      <c r="C180" s="32"/>
      <c r="D180" s="151" t="s">
        <v>144</v>
      </c>
      <c r="E180" s="32"/>
      <c r="F180" s="152" t="s">
        <v>367</v>
      </c>
      <c r="G180" s="32"/>
      <c r="H180" s="32"/>
      <c r="I180" s="153"/>
      <c r="J180" s="32"/>
      <c r="K180" s="32"/>
      <c r="L180" s="33"/>
      <c r="M180" s="154"/>
      <c r="N180" s="155"/>
      <c r="O180" s="53"/>
      <c r="P180" s="53"/>
      <c r="Q180" s="53"/>
      <c r="R180" s="53"/>
      <c r="S180" s="53"/>
      <c r="T180" s="54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T180" s="17" t="s">
        <v>144</v>
      </c>
      <c r="AU180" s="17" t="s">
        <v>85</v>
      </c>
    </row>
    <row r="181" spans="1:65" s="14" customFormat="1">
      <c r="B181" s="165"/>
      <c r="D181" s="157" t="s">
        <v>146</v>
      </c>
      <c r="E181" s="166" t="s">
        <v>3</v>
      </c>
      <c r="F181" s="167" t="s">
        <v>368</v>
      </c>
      <c r="H181" s="166" t="s">
        <v>3</v>
      </c>
      <c r="I181" s="168"/>
      <c r="L181" s="165"/>
      <c r="M181" s="169"/>
      <c r="N181" s="170"/>
      <c r="O181" s="170"/>
      <c r="P181" s="170"/>
      <c r="Q181" s="170"/>
      <c r="R181" s="170"/>
      <c r="S181" s="170"/>
      <c r="T181" s="171"/>
      <c r="AT181" s="166" t="s">
        <v>146</v>
      </c>
      <c r="AU181" s="166" t="s">
        <v>85</v>
      </c>
      <c r="AV181" s="14" t="s">
        <v>83</v>
      </c>
      <c r="AW181" s="14" t="s">
        <v>37</v>
      </c>
      <c r="AX181" s="14" t="s">
        <v>75</v>
      </c>
      <c r="AY181" s="166" t="s">
        <v>134</v>
      </c>
    </row>
    <row r="182" spans="1:65" s="13" customFormat="1">
      <c r="B182" s="156"/>
      <c r="D182" s="157" t="s">
        <v>146</v>
      </c>
      <c r="E182" s="158" t="s">
        <v>3</v>
      </c>
      <c r="F182" s="159" t="s">
        <v>369</v>
      </c>
      <c r="H182" s="160">
        <v>17</v>
      </c>
      <c r="I182" s="161"/>
      <c r="L182" s="156"/>
      <c r="M182" s="162"/>
      <c r="N182" s="163"/>
      <c r="O182" s="163"/>
      <c r="P182" s="163"/>
      <c r="Q182" s="163"/>
      <c r="R182" s="163"/>
      <c r="S182" s="163"/>
      <c r="T182" s="164"/>
      <c r="AT182" s="158" t="s">
        <v>146</v>
      </c>
      <c r="AU182" s="158" t="s">
        <v>85</v>
      </c>
      <c r="AV182" s="13" t="s">
        <v>85</v>
      </c>
      <c r="AW182" s="13" t="s">
        <v>37</v>
      </c>
      <c r="AX182" s="13" t="s">
        <v>83</v>
      </c>
      <c r="AY182" s="158" t="s">
        <v>134</v>
      </c>
    </row>
    <row r="183" spans="1:65" s="2" customFormat="1" ht="21.75" customHeight="1">
      <c r="A183" s="32"/>
      <c r="B183" s="137"/>
      <c r="C183" s="138" t="s">
        <v>370</v>
      </c>
      <c r="D183" s="138" t="s">
        <v>137</v>
      </c>
      <c r="E183" s="139" t="s">
        <v>364</v>
      </c>
      <c r="F183" s="140" t="s">
        <v>365</v>
      </c>
      <c r="G183" s="141" t="s">
        <v>231</v>
      </c>
      <c r="H183" s="142">
        <v>90</v>
      </c>
      <c r="I183" s="143"/>
      <c r="J183" s="144">
        <f>ROUND(I183*H183,2)</f>
        <v>0</v>
      </c>
      <c r="K183" s="140" t="s">
        <v>141</v>
      </c>
      <c r="L183" s="33"/>
      <c r="M183" s="145" t="s">
        <v>3</v>
      </c>
      <c r="N183" s="146" t="s">
        <v>46</v>
      </c>
      <c r="O183" s="53"/>
      <c r="P183" s="147">
        <f>O183*H183</f>
        <v>0</v>
      </c>
      <c r="Q183" s="147">
        <v>0</v>
      </c>
      <c r="R183" s="147">
        <f>Q183*H183</f>
        <v>0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159</v>
      </c>
      <c r="AT183" s="149" t="s">
        <v>137</v>
      </c>
      <c r="AU183" s="149" t="s">
        <v>85</v>
      </c>
      <c r="AY183" s="17" t="s">
        <v>134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83</v>
      </c>
      <c r="BK183" s="150">
        <f>ROUND(I183*H183,2)</f>
        <v>0</v>
      </c>
      <c r="BL183" s="17" t="s">
        <v>159</v>
      </c>
      <c r="BM183" s="149" t="s">
        <v>371</v>
      </c>
    </row>
    <row r="184" spans="1:65" s="2" customFormat="1">
      <c r="A184" s="32"/>
      <c r="B184" s="33"/>
      <c r="C184" s="32"/>
      <c r="D184" s="151" t="s">
        <v>144</v>
      </c>
      <c r="E184" s="32"/>
      <c r="F184" s="152" t="s">
        <v>367</v>
      </c>
      <c r="G184" s="32"/>
      <c r="H184" s="32"/>
      <c r="I184" s="153"/>
      <c r="J184" s="32"/>
      <c r="K184" s="32"/>
      <c r="L184" s="33"/>
      <c r="M184" s="154"/>
      <c r="N184" s="155"/>
      <c r="O184" s="53"/>
      <c r="P184" s="53"/>
      <c r="Q184" s="53"/>
      <c r="R184" s="53"/>
      <c r="S184" s="53"/>
      <c r="T184" s="54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T184" s="17" t="s">
        <v>144</v>
      </c>
      <c r="AU184" s="17" t="s">
        <v>85</v>
      </c>
    </row>
    <row r="185" spans="1:65" s="14" customFormat="1">
      <c r="B185" s="165"/>
      <c r="D185" s="157" t="s">
        <v>146</v>
      </c>
      <c r="E185" s="166" t="s">
        <v>3</v>
      </c>
      <c r="F185" s="167" t="s">
        <v>372</v>
      </c>
      <c r="H185" s="166" t="s">
        <v>3</v>
      </c>
      <c r="I185" s="168"/>
      <c r="L185" s="165"/>
      <c r="M185" s="169"/>
      <c r="N185" s="170"/>
      <c r="O185" s="170"/>
      <c r="P185" s="170"/>
      <c r="Q185" s="170"/>
      <c r="R185" s="170"/>
      <c r="S185" s="170"/>
      <c r="T185" s="171"/>
      <c r="AT185" s="166" t="s">
        <v>146</v>
      </c>
      <c r="AU185" s="166" t="s">
        <v>85</v>
      </c>
      <c r="AV185" s="14" t="s">
        <v>83</v>
      </c>
      <c r="AW185" s="14" t="s">
        <v>37</v>
      </c>
      <c r="AX185" s="14" t="s">
        <v>75</v>
      </c>
      <c r="AY185" s="166" t="s">
        <v>134</v>
      </c>
    </row>
    <row r="186" spans="1:65" s="13" customFormat="1">
      <c r="B186" s="156"/>
      <c r="D186" s="157" t="s">
        <v>146</v>
      </c>
      <c r="E186" s="158" t="s">
        <v>3</v>
      </c>
      <c r="F186" s="159" t="s">
        <v>373</v>
      </c>
      <c r="H186" s="160">
        <v>90</v>
      </c>
      <c r="I186" s="161"/>
      <c r="L186" s="156"/>
      <c r="M186" s="162"/>
      <c r="N186" s="163"/>
      <c r="O186" s="163"/>
      <c r="P186" s="163"/>
      <c r="Q186" s="163"/>
      <c r="R186" s="163"/>
      <c r="S186" s="163"/>
      <c r="T186" s="164"/>
      <c r="AT186" s="158" t="s">
        <v>146</v>
      </c>
      <c r="AU186" s="158" t="s">
        <v>85</v>
      </c>
      <c r="AV186" s="13" t="s">
        <v>85</v>
      </c>
      <c r="AW186" s="13" t="s">
        <v>37</v>
      </c>
      <c r="AX186" s="13" t="s">
        <v>83</v>
      </c>
      <c r="AY186" s="158" t="s">
        <v>134</v>
      </c>
    </row>
    <row r="187" spans="1:65" s="2" customFormat="1" ht="21.75" customHeight="1">
      <c r="A187" s="32"/>
      <c r="B187" s="137"/>
      <c r="C187" s="138" t="s">
        <v>374</v>
      </c>
      <c r="D187" s="138" t="s">
        <v>137</v>
      </c>
      <c r="E187" s="139" t="s">
        <v>375</v>
      </c>
      <c r="F187" s="140" t="s">
        <v>376</v>
      </c>
      <c r="G187" s="141" t="s">
        <v>231</v>
      </c>
      <c r="H187" s="142">
        <v>529</v>
      </c>
      <c r="I187" s="143"/>
      <c r="J187" s="144">
        <f>ROUND(I187*H187,2)</f>
        <v>0</v>
      </c>
      <c r="K187" s="140" t="s">
        <v>141</v>
      </c>
      <c r="L187" s="33"/>
      <c r="M187" s="145" t="s">
        <v>3</v>
      </c>
      <c r="N187" s="146" t="s">
        <v>46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159</v>
      </c>
      <c r="AT187" s="149" t="s">
        <v>137</v>
      </c>
      <c r="AU187" s="149" t="s">
        <v>85</v>
      </c>
      <c r="AY187" s="17" t="s">
        <v>134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83</v>
      </c>
      <c r="BK187" s="150">
        <f>ROUND(I187*H187,2)</f>
        <v>0</v>
      </c>
      <c r="BL187" s="17" t="s">
        <v>159</v>
      </c>
      <c r="BM187" s="149" t="s">
        <v>377</v>
      </c>
    </row>
    <row r="188" spans="1:65" s="2" customFormat="1">
      <c r="A188" s="32"/>
      <c r="B188" s="33"/>
      <c r="C188" s="32"/>
      <c r="D188" s="151" t="s">
        <v>144</v>
      </c>
      <c r="E188" s="32"/>
      <c r="F188" s="152" t="s">
        <v>378</v>
      </c>
      <c r="G188" s="32"/>
      <c r="H188" s="32"/>
      <c r="I188" s="153"/>
      <c r="J188" s="32"/>
      <c r="K188" s="32"/>
      <c r="L188" s="33"/>
      <c r="M188" s="154"/>
      <c r="N188" s="155"/>
      <c r="O188" s="53"/>
      <c r="P188" s="53"/>
      <c r="Q188" s="53"/>
      <c r="R188" s="53"/>
      <c r="S188" s="53"/>
      <c r="T188" s="54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144</v>
      </c>
      <c r="AU188" s="17" t="s">
        <v>85</v>
      </c>
    </row>
    <row r="189" spans="1:65" s="14" customFormat="1">
      <c r="B189" s="165"/>
      <c r="D189" s="157" t="s">
        <v>146</v>
      </c>
      <c r="E189" s="166" t="s">
        <v>3</v>
      </c>
      <c r="F189" s="167" t="s">
        <v>379</v>
      </c>
      <c r="H189" s="166" t="s">
        <v>3</v>
      </c>
      <c r="I189" s="168"/>
      <c r="L189" s="165"/>
      <c r="M189" s="169"/>
      <c r="N189" s="170"/>
      <c r="O189" s="170"/>
      <c r="P189" s="170"/>
      <c r="Q189" s="170"/>
      <c r="R189" s="170"/>
      <c r="S189" s="170"/>
      <c r="T189" s="171"/>
      <c r="AT189" s="166" t="s">
        <v>146</v>
      </c>
      <c r="AU189" s="166" t="s">
        <v>85</v>
      </c>
      <c r="AV189" s="14" t="s">
        <v>83</v>
      </c>
      <c r="AW189" s="14" t="s">
        <v>37</v>
      </c>
      <c r="AX189" s="14" t="s">
        <v>75</v>
      </c>
      <c r="AY189" s="166" t="s">
        <v>134</v>
      </c>
    </row>
    <row r="190" spans="1:65" s="13" customFormat="1">
      <c r="B190" s="156"/>
      <c r="D190" s="157" t="s">
        <v>146</v>
      </c>
      <c r="E190" s="158" t="s">
        <v>3</v>
      </c>
      <c r="F190" s="159" t="s">
        <v>362</v>
      </c>
      <c r="H190" s="160">
        <v>529</v>
      </c>
      <c r="I190" s="161"/>
      <c r="L190" s="156"/>
      <c r="M190" s="162"/>
      <c r="N190" s="163"/>
      <c r="O190" s="163"/>
      <c r="P190" s="163"/>
      <c r="Q190" s="163"/>
      <c r="R190" s="163"/>
      <c r="S190" s="163"/>
      <c r="T190" s="164"/>
      <c r="AT190" s="158" t="s">
        <v>146</v>
      </c>
      <c r="AU190" s="158" t="s">
        <v>85</v>
      </c>
      <c r="AV190" s="13" t="s">
        <v>85</v>
      </c>
      <c r="AW190" s="13" t="s">
        <v>37</v>
      </c>
      <c r="AX190" s="13" t="s">
        <v>83</v>
      </c>
      <c r="AY190" s="158" t="s">
        <v>134</v>
      </c>
    </row>
    <row r="191" spans="1:65" s="2" customFormat="1" ht="37.9" customHeight="1">
      <c r="A191" s="32"/>
      <c r="B191" s="137"/>
      <c r="C191" s="138" t="s">
        <v>380</v>
      </c>
      <c r="D191" s="138" t="s">
        <v>137</v>
      </c>
      <c r="E191" s="139" t="s">
        <v>381</v>
      </c>
      <c r="F191" s="140" t="s">
        <v>382</v>
      </c>
      <c r="G191" s="141" t="s">
        <v>231</v>
      </c>
      <c r="H191" s="142">
        <v>11</v>
      </c>
      <c r="I191" s="143"/>
      <c r="J191" s="144">
        <f>ROUND(I191*H191,2)</f>
        <v>0</v>
      </c>
      <c r="K191" s="140" t="s">
        <v>141</v>
      </c>
      <c r="L191" s="33"/>
      <c r="M191" s="145" t="s">
        <v>3</v>
      </c>
      <c r="N191" s="146" t="s">
        <v>46</v>
      </c>
      <c r="O191" s="53"/>
      <c r="P191" s="147">
        <f>O191*H191</f>
        <v>0</v>
      </c>
      <c r="Q191" s="147">
        <v>8.9219999999999994E-2</v>
      </c>
      <c r="R191" s="147">
        <f>Q191*H191</f>
        <v>0.98141999999999996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159</v>
      </c>
      <c r="AT191" s="149" t="s">
        <v>137</v>
      </c>
      <c r="AU191" s="149" t="s">
        <v>85</v>
      </c>
      <c r="AY191" s="17" t="s">
        <v>134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83</v>
      </c>
      <c r="BK191" s="150">
        <f>ROUND(I191*H191,2)</f>
        <v>0</v>
      </c>
      <c r="BL191" s="17" t="s">
        <v>159</v>
      </c>
      <c r="BM191" s="149" t="s">
        <v>383</v>
      </c>
    </row>
    <row r="192" spans="1:65" s="2" customFormat="1">
      <c r="A192" s="32"/>
      <c r="B192" s="33"/>
      <c r="C192" s="32"/>
      <c r="D192" s="151" t="s">
        <v>144</v>
      </c>
      <c r="E192" s="32"/>
      <c r="F192" s="152" t="s">
        <v>384</v>
      </c>
      <c r="G192" s="32"/>
      <c r="H192" s="32"/>
      <c r="I192" s="153"/>
      <c r="J192" s="32"/>
      <c r="K192" s="32"/>
      <c r="L192" s="33"/>
      <c r="M192" s="154"/>
      <c r="N192" s="155"/>
      <c r="O192" s="53"/>
      <c r="P192" s="53"/>
      <c r="Q192" s="53"/>
      <c r="R192" s="53"/>
      <c r="S192" s="53"/>
      <c r="T192" s="5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7" t="s">
        <v>144</v>
      </c>
      <c r="AU192" s="17" t="s">
        <v>85</v>
      </c>
    </row>
    <row r="193" spans="1:65" s="2" customFormat="1" ht="16.5" customHeight="1">
      <c r="A193" s="32"/>
      <c r="B193" s="137"/>
      <c r="C193" s="175" t="s">
        <v>235</v>
      </c>
      <c r="D193" s="175" t="s">
        <v>327</v>
      </c>
      <c r="E193" s="176" t="s">
        <v>385</v>
      </c>
      <c r="F193" s="177" t="s">
        <v>386</v>
      </c>
      <c r="G193" s="178" t="s">
        <v>231</v>
      </c>
      <c r="H193" s="179">
        <v>11.33</v>
      </c>
      <c r="I193" s="180"/>
      <c r="J193" s="181">
        <f>ROUND(I193*H193,2)</f>
        <v>0</v>
      </c>
      <c r="K193" s="177" t="s">
        <v>141</v>
      </c>
      <c r="L193" s="182"/>
      <c r="M193" s="183" t="s">
        <v>3</v>
      </c>
      <c r="N193" s="184" t="s">
        <v>46</v>
      </c>
      <c r="O193" s="53"/>
      <c r="P193" s="147">
        <f>O193*H193</f>
        <v>0</v>
      </c>
      <c r="Q193" s="147">
        <v>0.13100000000000001</v>
      </c>
      <c r="R193" s="147">
        <f>Q193*H193</f>
        <v>1.4842300000000002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186</v>
      </c>
      <c r="AT193" s="149" t="s">
        <v>327</v>
      </c>
      <c r="AU193" s="149" t="s">
        <v>85</v>
      </c>
      <c r="AY193" s="17" t="s">
        <v>134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83</v>
      </c>
      <c r="BK193" s="150">
        <f>ROUND(I193*H193,2)</f>
        <v>0</v>
      </c>
      <c r="BL193" s="17" t="s">
        <v>159</v>
      </c>
      <c r="BM193" s="149" t="s">
        <v>387</v>
      </c>
    </row>
    <row r="194" spans="1:65" s="2" customFormat="1" ht="37.9" customHeight="1">
      <c r="A194" s="32"/>
      <c r="B194" s="137"/>
      <c r="C194" s="138" t="s">
        <v>388</v>
      </c>
      <c r="D194" s="138" t="s">
        <v>137</v>
      </c>
      <c r="E194" s="139" t="s">
        <v>381</v>
      </c>
      <c r="F194" s="140" t="s">
        <v>382</v>
      </c>
      <c r="G194" s="141" t="s">
        <v>231</v>
      </c>
      <c r="H194" s="142">
        <v>6</v>
      </c>
      <c r="I194" s="143"/>
      <c r="J194" s="144">
        <f>ROUND(I194*H194,2)</f>
        <v>0</v>
      </c>
      <c r="K194" s="140" t="s">
        <v>141</v>
      </c>
      <c r="L194" s="33"/>
      <c r="M194" s="145" t="s">
        <v>3</v>
      </c>
      <c r="N194" s="146" t="s">
        <v>46</v>
      </c>
      <c r="O194" s="53"/>
      <c r="P194" s="147">
        <f>O194*H194</f>
        <v>0</v>
      </c>
      <c r="Q194" s="147">
        <v>8.9219999999999994E-2</v>
      </c>
      <c r="R194" s="147">
        <f>Q194*H194</f>
        <v>0.53532000000000002</v>
      </c>
      <c r="S194" s="147">
        <v>0</v>
      </c>
      <c r="T194" s="148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159</v>
      </c>
      <c r="AT194" s="149" t="s">
        <v>137</v>
      </c>
      <c r="AU194" s="149" t="s">
        <v>85</v>
      </c>
      <c r="AY194" s="17" t="s">
        <v>134</v>
      </c>
      <c r="BE194" s="150">
        <f>IF(N194="základní",J194,0)</f>
        <v>0</v>
      </c>
      <c r="BF194" s="150">
        <f>IF(N194="snížená",J194,0)</f>
        <v>0</v>
      </c>
      <c r="BG194" s="150">
        <f>IF(N194="zákl. přenesená",J194,0)</f>
        <v>0</v>
      </c>
      <c r="BH194" s="150">
        <f>IF(N194="sníž. přenesená",J194,0)</f>
        <v>0</v>
      </c>
      <c r="BI194" s="150">
        <f>IF(N194="nulová",J194,0)</f>
        <v>0</v>
      </c>
      <c r="BJ194" s="17" t="s">
        <v>83</v>
      </c>
      <c r="BK194" s="150">
        <f>ROUND(I194*H194,2)</f>
        <v>0</v>
      </c>
      <c r="BL194" s="17" t="s">
        <v>159</v>
      </c>
      <c r="BM194" s="149" t="s">
        <v>389</v>
      </c>
    </row>
    <row r="195" spans="1:65" s="2" customFormat="1">
      <c r="A195" s="32"/>
      <c r="B195" s="33"/>
      <c r="C195" s="32"/>
      <c r="D195" s="151" t="s">
        <v>144</v>
      </c>
      <c r="E195" s="32"/>
      <c r="F195" s="152" t="s">
        <v>384</v>
      </c>
      <c r="G195" s="32"/>
      <c r="H195" s="32"/>
      <c r="I195" s="153"/>
      <c r="J195" s="32"/>
      <c r="K195" s="32"/>
      <c r="L195" s="33"/>
      <c r="M195" s="154"/>
      <c r="N195" s="155"/>
      <c r="O195" s="53"/>
      <c r="P195" s="53"/>
      <c r="Q195" s="53"/>
      <c r="R195" s="53"/>
      <c r="S195" s="53"/>
      <c r="T195" s="5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7" t="s">
        <v>144</v>
      </c>
      <c r="AU195" s="17" t="s">
        <v>85</v>
      </c>
    </row>
    <row r="196" spans="1:65" s="14" customFormat="1">
      <c r="B196" s="165"/>
      <c r="D196" s="157" t="s">
        <v>146</v>
      </c>
      <c r="E196" s="166" t="s">
        <v>3</v>
      </c>
      <c r="F196" s="167" t="s">
        <v>390</v>
      </c>
      <c r="H196" s="166" t="s">
        <v>3</v>
      </c>
      <c r="I196" s="168"/>
      <c r="L196" s="165"/>
      <c r="M196" s="169"/>
      <c r="N196" s="170"/>
      <c r="O196" s="170"/>
      <c r="P196" s="170"/>
      <c r="Q196" s="170"/>
      <c r="R196" s="170"/>
      <c r="S196" s="170"/>
      <c r="T196" s="171"/>
      <c r="AT196" s="166" t="s">
        <v>146</v>
      </c>
      <c r="AU196" s="166" t="s">
        <v>85</v>
      </c>
      <c r="AV196" s="14" t="s">
        <v>83</v>
      </c>
      <c r="AW196" s="14" t="s">
        <v>37</v>
      </c>
      <c r="AX196" s="14" t="s">
        <v>75</v>
      </c>
      <c r="AY196" s="166" t="s">
        <v>134</v>
      </c>
    </row>
    <row r="197" spans="1:65" s="13" customFormat="1">
      <c r="B197" s="156"/>
      <c r="D197" s="157" t="s">
        <v>146</v>
      </c>
      <c r="E197" s="158" t="s">
        <v>3</v>
      </c>
      <c r="F197" s="159" t="s">
        <v>171</v>
      </c>
      <c r="H197" s="160">
        <v>6</v>
      </c>
      <c r="I197" s="161"/>
      <c r="L197" s="156"/>
      <c r="M197" s="162"/>
      <c r="N197" s="163"/>
      <c r="O197" s="163"/>
      <c r="P197" s="163"/>
      <c r="Q197" s="163"/>
      <c r="R197" s="163"/>
      <c r="S197" s="163"/>
      <c r="T197" s="164"/>
      <c r="AT197" s="158" t="s">
        <v>146</v>
      </c>
      <c r="AU197" s="158" t="s">
        <v>85</v>
      </c>
      <c r="AV197" s="13" t="s">
        <v>85</v>
      </c>
      <c r="AW197" s="13" t="s">
        <v>37</v>
      </c>
      <c r="AX197" s="13" t="s">
        <v>83</v>
      </c>
      <c r="AY197" s="158" t="s">
        <v>134</v>
      </c>
    </row>
    <row r="198" spans="1:65" s="2" customFormat="1" ht="16.5" customHeight="1">
      <c r="A198" s="32"/>
      <c r="B198" s="137"/>
      <c r="C198" s="175" t="s">
        <v>391</v>
      </c>
      <c r="D198" s="175" t="s">
        <v>327</v>
      </c>
      <c r="E198" s="176" t="s">
        <v>392</v>
      </c>
      <c r="F198" s="177" t="s">
        <v>393</v>
      </c>
      <c r="G198" s="178" t="s">
        <v>231</v>
      </c>
      <c r="H198" s="179">
        <v>6.18</v>
      </c>
      <c r="I198" s="180"/>
      <c r="J198" s="181">
        <f>ROUND(I198*H198,2)</f>
        <v>0</v>
      </c>
      <c r="K198" s="177" t="s">
        <v>141</v>
      </c>
      <c r="L198" s="182"/>
      <c r="M198" s="183" t="s">
        <v>3</v>
      </c>
      <c r="N198" s="184" t="s">
        <v>46</v>
      </c>
      <c r="O198" s="53"/>
      <c r="P198" s="147">
        <f>O198*H198</f>
        <v>0</v>
      </c>
      <c r="Q198" s="147">
        <v>0.13100000000000001</v>
      </c>
      <c r="R198" s="147">
        <f>Q198*H198</f>
        <v>0.80957999999999997</v>
      </c>
      <c r="S198" s="147">
        <v>0</v>
      </c>
      <c r="T198" s="14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186</v>
      </c>
      <c r="AT198" s="149" t="s">
        <v>327</v>
      </c>
      <c r="AU198" s="149" t="s">
        <v>85</v>
      </c>
      <c r="AY198" s="17" t="s">
        <v>134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83</v>
      </c>
      <c r="BK198" s="150">
        <f>ROUND(I198*H198,2)</f>
        <v>0</v>
      </c>
      <c r="BL198" s="17" t="s">
        <v>159</v>
      </c>
      <c r="BM198" s="149" t="s">
        <v>394</v>
      </c>
    </row>
    <row r="199" spans="1:65" s="13" customFormat="1">
      <c r="B199" s="156"/>
      <c r="D199" s="157" t="s">
        <v>146</v>
      </c>
      <c r="F199" s="159" t="s">
        <v>395</v>
      </c>
      <c r="H199" s="160">
        <v>6.18</v>
      </c>
      <c r="I199" s="161"/>
      <c r="L199" s="156"/>
      <c r="M199" s="162"/>
      <c r="N199" s="163"/>
      <c r="O199" s="163"/>
      <c r="P199" s="163"/>
      <c r="Q199" s="163"/>
      <c r="R199" s="163"/>
      <c r="S199" s="163"/>
      <c r="T199" s="164"/>
      <c r="AT199" s="158" t="s">
        <v>146</v>
      </c>
      <c r="AU199" s="158" t="s">
        <v>85</v>
      </c>
      <c r="AV199" s="13" t="s">
        <v>85</v>
      </c>
      <c r="AW199" s="13" t="s">
        <v>4</v>
      </c>
      <c r="AX199" s="13" t="s">
        <v>83</v>
      </c>
      <c r="AY199" s="158" t="s">
        <v>134</v>
      </c>
    </row>
    <row r="200" spans="1:65" s="2" customFormat="1" ht="37.9" customHeight="1">
      <c r="A200" s="32"/>
      <c r="B200" s="137"/>
      <c r="C200" s="138" t="s">
        <v>396</v>
      </c>
      <c r="D200" s="138" t="s">
        <v>137</v>
      </c>
      <c r="E200" s="139" t="s">
        <v>397</v>
      </c>
      <c r="F200" s="140" t="s">
        <v>398</v>
      </c>
      <c r="G200" s="141" t="s">
        <v>231</v>
      </c>
      <c r="H200" s="142">
        <v>439</v>
      </c>
      <c r="I200" s="143"/>
      <c r="J200" s="144">
        <f>ROUND(I200*H200,2)</f>
        <v>0</v>
      </c>
      <c r="K200" s="140" t="s">
        <v>141</v>
      </c>
      <c r="L200" s="33"/>
      <c r="M200" s="145" t="s">
        <v>3</v>
      </c>
      <c r="N200" s="146" t="s">
        <v>46</v>
      </c>
      <c r="O200" s="53"/>
      <c r="P200" s="147">
        <f>O200*H200</f>
        <v>0</v>
      </c>
      <c r="Q200" s="147">
        <v>8.9219999999999994E-2</v>
      </c>
      <c r="R200" s="147">
        <f>Q200*H200</f>
        <v>39.167579999999994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159</v>
      </c>
      <c r="AT200" s="149" t="s">
        <v>137</v>
      </c>
      <c r="AU200" s="149" t="s">
        <v>85</v>
      </c>
      <c r="AY200" s="17" t="s">
        <v>134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83</v>
      </c>
      <c r="BK200" s="150">
        <f>ROUND(I200*H200,2)</f>
        <v>0</v>
      </c>
      <c r="BL200" s="17" t="s">
        <v>159</v>
      </c>
      <c r="BM200" s="149" t="s">
        <v>399</v>
      </c>
    </row>
    <row r="201" spans="1:65" s="2" customFormat="1">
      <c r="A201" s="32"/>
      <c r="B201" s="33"/>
      <c r="C201" s="32"/>
      <c r="D201" s="151" t="s">
        <v>144</v>
      </c>
      <c r="E201" s="32"/>
      <c r="F201" s="152" t="s">
        <v>400</v>
      </c>
      <c r="G201" s="32"/>
      <c r="H201" s="32"/>
      <c r="I201" s="153"/>
      <c r="J201" s="32"/>
      <c r="K201" s="32"/>
      <c r="L201" s="33"/>
      <c r="M201" s="154"/>
      <c r="N201" s="155"/>
      <c r="O201" s="53"/>
      <c r="P201" s="53"/>
      <c r="Q201" s="53"/>
      <c r="R201" s="53"/>
      <c r="S201" s="53"/>
      <c r="T201" s="5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7" t="s">
        <v>144</v>
      </c>
      <c r="AU201" s="17" t="s">
        <v>85</v>
      </c>
    </row>
    <row r="202" spans="1:65" s="2" customFormat="1" ht="16.5" customHeight="1">
      <c r="A202" s="32"/>
      <c r="B202" s="137"/>
      <c r="C202" s="175" t="s">
        <v>401</v>
      </c>
      <c r="D202" s="175" t="s">
        <v>327</v>
      </c>
      <c r="E202" s="176" t="s">
        <v>402</v>
      </c>
      <c r="F202" s="177" t="s">
        <v>403</v>
      </c>
      <c r="G202" s="178" t="s">
        <v>231</v>
      </c>
      <c r="H202" s="179">
        <v>447.78</v>
      </c>
      <c r="I202" s="180"/>
      <c r="J202" s="181">
        <f>ROUND(I202*H202,2)</f>
        <v>0</v>
      </c>
      <c r="K202" s="177" t="s">
        <v>141</v>
      </c>
      <c r="L202" s="182"/>
      <c r="M202" s="183" t="s">
        <v>3</v>
      </c>
      <c r="N202" s="184" t="s">
        <v>46</v>
      </c>
      <c r="O202" s="53"/>
      <c r="P202" s="147">
        <f>O202*H202</f>
        <v>0</v>
      </c>
      <c r="Q202" s="147">
        <v>0.13100000000000001</v>
      </c>
      <c r="R202" s="147">
        <f>Q202*H202</f>
        <v>58.659179999999999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186</v>
      </c>
      <c r="AT202" s="149" t="s">
        <v>327</v>
      </c>
      <c r="AU202" s="149" t="s">
        <v>85</v>
      </c>
      <c r="AY202" s="17" t="s">
        <v>134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83</v>
      </c>
      <c r="BK202" s="150">
        <f>ROUND(I202*H202,2)</f>
        <v>0</v>
      </c>
      <c r="BL202" s="17" t="s">
        <v>159</v>
      </c>
      <c r="BM202" s="149" t="s">
        <v>404</v>
      </c>
    </row>
    <row r="203" spans="1:65" s="13" customFormat="1">
      <c r="B203" s="156"/>
      <c r="D203" s="157" t="s">
        <v>146</v>
      </c>
      <c r="F203" s="159" t="s">
        <v>405</v>
      </c>
      <c r="H203" s="160">
        <v>447.78</v>
      </c>
      <c r="I203" s="161"/>
      <c r="L203" s="156"/>
      <c r="M203" s="162"/>
      <c r="N203" s="163"/>
      <c r="O203" s="163"/>
      <c r="P203" s="163"/>
      <c r="Q203" s="163"/>
      <c r="R203" s="163"/>
      <c r="S203" s="163"/>
      <c r="T203" s="164"/>
      <c r="AT203" s="158" t="s">
        <v>146</v>
      </c>
      <c r="AU203" s="158" t="s">
        <v>85</v>
      </c>
      <c r="AV203" s="13" t="s">
        <v>85</v>
      </c>
      <c r="AW203" s="13" t="s">
        <v>4</v>
      </c>
      <c r="AX203" s="13" t="s">
        <v>83</v>
      </c>
      <c r="AY203" s="158" t="s">
        <v>134</v>
      </c>
    </row>
    <row r="204" spans="1:65" s="2" customFormat="1" ht="37.9" customHeight="1">
      <c r="A204" s="32"/>
      <c r="B204" s="137"/>
      <c r="C204" s="138" t="s">
        <v>406</v>
      </c>
      <c r="D204" s="138" t="s">
        <v>137</v>
      </c>
      <c r="E204" s="139" t="s">
        <v>407</v>
      </c>
      <c r="F204" s="140" t="s">
        <v>408</v>
      </c>
      <c r="G204" s="141" t="s">
        <v>231</v>
      </c>
      <c r="H204" s="142">
        <v>6</v>
      </c>
      <c r="I204" s="143"/>
      <c r="J204" s="144">
        <f>ROUND(I204*H204,2)</f>
        <v>0</v>
      </c>
      <c r="K204" s="140" t="s">
        <v>141</v>
      </c>
      <c r="L204" s="33"/>
      <c r="M204" s="145" t="s">
        <v>3</v>
      </c>
      <c r="N204" s="146" t="s">
        <v>46</v>
      </c>
      <c r="O204" s="53"/>
      <c r="P204" s="147">
        <f>O204*H204</f>
        <v>0</v>
      </c>
      <c r="Q204" s="147">
        <v>9.0620000000000006E-2</v>
      </c>
      <c r="R204" s="147">
        <f>Q204*H204</f>
        <v>0.54371999999999998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159</v>
      </c>
      <c r="AT204" s="149" t="s">
        <v>137</v>
      </c>
      <c r="AU204" s="149" t="s">
        <v>85</v>
      </c>
      <c r="AY204" s="17" t="s">
        <v>134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83</v>
      </c>
      <c r="BK204" s="150">
        <f>ROUND(I204*H204,2)</f>
        <v>0</v>
      </c>
      <c r="BL204" s="17" t="s">
        <v>159</v>
      </c>
      <c r="BM204" s="149" t="s">
        <v>409</v>
      </c>
    </row>
    <row r="205" spans="1:65" s="2" customFormat="1">
      <c r="A205" s="32"/>
      <c r="B205" s="33"/>
      <c r="C205" s="32"/>
      <c r="D205" s="151" t="s">
        <v>144</v>
      </c>
      <c r="E205" s="32"/>
      <c r="F205" s="152" t="s">
        <v>410</v>
      </c>
      <c r="G205" s="32"/>
      <c r="H205" s="32"/>
      <c r="I205" s="153"/>
      <c r="J205" s="32"/>
      <c r="K205" s="32"/>
      <c r="L205" s="33"/>
      <c r="M205" s="154"/>
      <c r="N205" s="155"/>
      <c r="O205" s="53"/>
      <c r="P205" s="53"/>
      <c r="Q205" s="53"/>
      <c r="R205" s="53"/>
      <c r="S205" s="53"/>
      <c r="T205" s="5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144</v>
      </c>
      <c r="AU205" s="17" t="s">
        <v>85</v>
      </c>
    </row>
    <row r="206" spans="1:65" s="14" customFormat="1">
      <c r="B206" s="165"/>
      <c r="D206" s="157" t="s">
        <v>146</v>
      </c>
      <c r="E206" s="166" t="s">
        <v>3</v>
      </c>
      <c r="F206" s="167" t="s">
        <v>390</v>
      </c>
      <c r="H206" s="166" t="s">
        <v>3</v>
      </c>
      <c r="I206" s="168"/>
      <c r="L206" s="165"/>
      <c r="M206" s="169"/>
      <c r="N206" s="170"/>
      <c r="O206" s="170"/>
      <c r="P206" s="170"/>
      <c r="Q206" s="170"/>
      <c r="R206" s="170"/>
      <c r="S206" s="170"/>
      <c r="T206" s="171"/>
      <c r="AT206" s="166" t="s">
        <v>146</v>
      </c>
      <c r="AU206" s="166" t="s">
        <v>85</v>
      </c>
      <c r="AV206" s="14" t="s">
        <v>83</v>
      </c>
      <c r="AW206" s="14" t="s">
        <v>37</v>
      </c>
      <c r="AX206" s="14" t="s">
        <v>75</v>
      </c>
      <c r="AY206" s="166" t="s">
        <v>134</v>
      </c>
    </row>
    <row r="207" spans="1:65" s="13" customFormat="1">
      <c r="B207" s="156"/>
      <c r="D207" s="157" t="s">
        <v>146</v>
      </c>
      <c r="E207" s="158" t="s">
        <v>3</v>
      </c>
      <c r="F207" s="159" t="s">
        <v>171</v>
      </c>
      <c r="H207" s="160">
        <v>6</v>
      </c>
      <c r="I207" s="161"/>
      <c r="L207" s="156"/>
      <c r="M207" s="162"/>
      <c r="N207" s="163"/>
      <c r="O207" s="163"/>
      <c r="P207" s="163"/>
      <c r="Q207" s="163"/>
      <c r="R207" s="163"/>
      <c r="S207" s="163"/>
      <c r="T207" s="164"/>
      <c r="AT207" s="158" t="s">
        <v>146</v>
      </c>
      <c r="AU207" s="158" t="s">
        <v>85</v>
      </c>
      <c r="AV207" s="13" t="s">
        <v>85</v>
      </c>
      <c r="AW207" s="13" t="s">
        <v>37</v>
      </c>
      <c r="AX207" s="13" t="s">
        <v>83</v>
      </c>
      <c r="AY207" s="158" t="s">
        <v>134</v>
      </c>
    </row>
    <row r="208" spans="1:65" s="2" customFormat="1" ht="16.5" customHeight="1">
      <c r="A208" s="32"/>
      <c r="B208" s="137"/>
      <c r="C208" s="175" t="s">
        <v>411</v>
      </c>
      <c r="D208" s="175" t="s">
        <v>327</v>
      </c>
      <c r="E208" s="176" t="s">
        <v>412</v>
      </c>
      <c r="F208" s="177" t="s">
        <v>413</v>
      </c>
      <c r="G208" s="178" t="s">
        <v>231</v>
      </c>
      <c r="H208" s="179">
        <v>6.18</v>
      </c>
      <c r="I208" s="180"/>
      <c r="J208" s="181">
        <f>ROUND(I208*H208,2)</f>
        <v>0</v>
      </c>
      <c r="K208" s="177" t="s">
        <v>141</v>
      </c>
      <c r="L208" s="182"/>
      <c r="M208" s="183" t="s">
        <v>3</v>
      </c>
      <c r="N208" s="184" t="s">
        <v>46</v>
      </c>
      <c r="O208" s="53"/>
      <c r="P208" s="147">
        <f>O208*H208</f>
        <v>0</v>
      </c>
      <c r="Q208" s="147">
        <v>0.17599999999999999</v>
      </c>
      <c r="R208" s="147">
        <f>Q208*H208</f>
        <v>1.08768</v>
      </c>
      <c r="S208" s="147">
        <v>0</v>
      </c>
      <c r="T208" s="14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186</v>
      </c>
      <c r="AT208" s="149" t="s">
        <v>327</v>
      </c>
      <c r="AU208" s="149" t="s">
        <v>85</v>
      </c>
      <c r="AY208" s="17" t="s">
        <v>134</v>
      </c>
      <c r="BE208" s="150">
        <f>IF(N208="základní",J208,0)</f>
        <v>0</v>
      </c>
      <c r="BF208" s="150">
        <f>IF(N208="snížená",J208,0)</f>
        <v>0</v>
      </c>
      <c r="BG208" s="150">
        <f>IF(N208="zákl. přenesená",J208,0)</f>
        <v>0</v>
      </c>
      <c r="BH208" s="150">
        <f>IF(N208="sníž. přenesená",J208,0)</f>
        <v>0</v>
      </c>
      <c r="BI208" s="150">
        <f>IF(N208="nulová",J208,0)</f>
        <v>0</v>
      </c>
      <c r="BJ208" s="17" t="s">
        <v>83</v>
      </c>
      <c r="BK208" s="150">
        <f>ROUND(I208*H208,2)</f>
        <v>0</v>
      </c>
      <c r="BL208" s="17" t="s">
        <v>159</v>
      </c>
      <c r="BM208" s="149" t="s">
        <v>414</v>
      </c>
    </row>
    <row r="209" spans="1:65" s="13" customFormat="1">
      <c r="B209" s="156"/>
      <c r="D209" s="157" t="s">
        <v>146</v>
      </c>
      <c r="F209" s="159" t="s">
        <v>395</v>
      </c>
      <c r="H209" s="160">
        <v>6.18</v>
      </c>
      <c r="I209" s="161"/>
      <c r="L209" s="156"/>
      <c r="M209" s="162"/>
      <c r="N209" s="163"/>
      <c r="O209" s="163"/>
      <c r="P209" s="163"/>
      <c r="Q209" s="163"/>
      <c r="R209" s="163"/>
      <c r="S209" s="163"/>
      <c r="T209" s="164"/>
      <c r="AT209" s="158" t="s">
        <v>146</v>
      </c>
      <c r="AU209" s="158" t="s">
        <v>85</v>
      </c>
      <c r="AV209" s="13" t="s">
        <v>85</v>
      </c>
      <c r="AW209" s="13" t="s">
        <v>4</v>
      </c>
      <c r="AX209" s="13" t="s">
        <v>83</v>
      </c>
      <c r="AY209" s="158" t="s">
        <v>134</v>
      </c>
    </row>
    <row r="210" spans="1:65" s="2" customFormat="1" ht="37.9" customHeight="1">
      <c r="A210" s="32"/>
      <c r="B210" s="137"/>
      <c r="C210" s="138" t="s">
        <v>415</v>
      </c>
      <c r="D210" s="138" t="s">
        <v>137</v>
      </c>
      <c r="E210" s="139" t="s">
        <v>416</v>
      </c>
      <c r="F210" s="140" t="s">
        <v>417</v>
      </c>
      <c r="G210" s="141" t="s">
        <v>231</v>
      </c>
      <c r="H210" s="142">
        <v>11</v>
      </c>
      <c r="I210" s="143"/>
      <c r="J210" s="144">
        <f>ROUND(I210*H210,2)</f>
        <v>0</v>
      </c>
      <c r="K210" s="140" t="s">
        <v>141</v>
      </c>
      <c r="L210" s="33"/>
      <c r="M210" s="145" t="s">
        <v>3</v>
      </c>
      <c r="N210" s="146" t="s">
        <v>46</v>
      </c>
      <c r="O210" s="53"/>
      <c r="P210" s="147">
        <f>O210*H210</f>
        <v>0</v>
      </c>
      <c r="Q210" s="147">
        <v>0.11162</v>
      </c>
      <c r="R210" s="147">
        <f>Q210*H210</f>
        <v>1.2278199999999999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159</v>
      </c>
      <c r="AT210" s="149" t="s">
        <v>137</v>
      </c>
      <c r="AU210" s="149" t="s">
        <v>85</v>
      </c>
      <c r="AY210" s="17" t="s">
        <v>134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83</v>
      </c>
      <c r="BK210" s="150">
        <f>ROUND(I210*H210,2)</f>
        <v>0</v>
      </c>
      <c r="BL210" s="17" t="s">
        <v>159</v>
      </c>
      <c r="BM210" s="149" t="s">
        <v>418</v>
      </c>
    </row>
    <row r="211" spans="1:65" s="2" customFormat="1">
      <c r="A211" s="32"/>
      <c r="B211" s="33"/>
      <c r="C211" s="32"/>
      <c r="D211" s="151" t="s">
        <v>144</v>
      </c>
      <c r="E211" s="32"/>
      <c r="F211" s="152" t="s">
        <v>419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144</v>
      </c>
      <c r="AU211" s="17" t="s">
        <v>85</v>
      </c>
    </row>
    <row r="212" spans="1:65" s="2" customFormat="1" ht="16.5" customHeight="1">
      <c r="A212" s="32"/>
      <c r="B212" s="137"/>
      <c r="C212" s="175" t="s">
        <v>420</v>
      </c>
      <c r="D212" s="175" t="s">
        <v>327</v>
      </c>
      <c r="E212" s="176" t="s">
        <v>421</v>
      </c>
      <c r="F212" s="177" t="s">
        <v>422</v>
      </c>
      <c r="G212" s="178" t="s">
        <v>231</v>
      </c>
      <c r="H212" s="179">
        <v>11.33</v>
      </c>
      <c r="I212" s="180"/>
      <c r="J212" s="181">
        <f>ROUND(I212*H212,2)</f>
        <v>0</v>
      </c>
      <c r="K212" s="177" t="s">
        <v>141</v>
      </c>
      <c r="L212" s="182"/>
      <c r="M212" s="183" t="s">
        <v>3</v>
      </c>
      <c r="N212" s="184" t="s">
        <v>46</v>
      </c>
      <c r="O212" s="53"/>
      <c r="P212" s="147">
        <f>O212*H212</f>
        <v>0</v>
      </c>
      <c r="Q212" s="147">
        <v>0.17499999999999999</v>
      </c>
      <c r="R212" s="147">
        <f>Q212*H212</f>
        <v>1.9827499999999998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186</v>
      </c>
      <c r="AT212" s="149" t="s">
        <v>327</v>
      </c>
      <c r="AU212" s="149" t="s">
        <v>85</v>
      </c>
      <c r="AY212" s="17" t="s">
        <v>134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83</v>
      </c>
      <c r="BK212" s="150">
        <f>ROUND(I212*H212,2)</f>
        <v>0</v>
      </c>
      <c r="BL212" s="17" t="s">
        <v>159</v>
      </c>
      <c r="BM212" s="149" t="s">
        <v>423</v>
      </c>
    </row>
    <row r="213" spans="1:65" s="13" customFormat="1">
      <c r="B213" s="156"/>
      <c r="D213" s="157" t="s">
        <v>146</v>
      </c>
      <c r="F213" s="159" t="s">
        <v>424</v>
      </c>
      <c r="H213" s="160">
        <v>11.33</v>
      </c>
      <c r="I213" s="161"/>
      <c r="L213" s="156"/>
      <c r="M213" s="162"/>
      <c r="N213" s="163"/>
      <c r="O213" s="163"/>
      <c r="P213" s="163"/>
      <c r="Q213" s="163"/>
      <c r="R213" s="163"/>
      <c r="S213" s="163"/>
      <c r="T213" s="164"/>
      <c r="AT213" s="158" t="s">
        <v>146</v>
      </c>
      <c r="AU213" s="158" t="s">
        <v>85</v>
      </c>
      <c r="AV213" s="13" t="s">
        <v>85</v>
      </c>
      <c r="AW213" s="13" t="s">
        <v>4</v>
      </c>
      <c r="AX213" s="13" t="s">
        <v>83</v>
      </c>
      <c r="AY213" s="158" t="s">
        <v>134</v>
      </c>
    </row>
    <row r="214" spans="1:65" s="2" customFormat="1" ht="37.9" customHeight="1">
      <c r="A214" s="32"/>
      <c r="B214" s="137"/>
      <c r="C214" s="138" t="s">
        <v>425</v>
      </c>
      <c r="D214" s="138" t="s">
        <v>137</v>
      </c>
      <c r="E214" s="139" t="s">
        <v>426</v>
      </c>
      <c r="F214" s="140" t="s">
        <v>427</v>
      </c>
      <c r="G214" s="141" t="s">
        <v>231</v>
      </c>
      <c r="H214" s="142">
        <v>529</v>
      </c>
      <c r="I214" s="143"/>
      <c r="J214" s="144">
        <f>ROUND(I214*H214,2)</f>
        <v>0</v>
      </c>
      <c r="K214" s="140" t="s">
        <v>141</v>
      </c>
      <c r="L214" s="33"/>
      <c r="M214" s="145" t="s">
        <v>3</v>
      </c>
      <c r="N214" s="146" t="s">
        <v>46</v>
      </c>
      <c r="O214" s="53"/>
      <c r="P214" s="147">
        <f>O214*H214</f>
        <v>0</v>
      </c>
      <c r="Q214" s="147">
        <v>0.11162</v>
      </c>
      <c r="R214" s="147">
        <f>Q214*H214</f>
        <v>59.046979999999998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159</v>
      </c>
      <c r="AT214" s="149" t="s">
        <v>137</v>
      </c>
      <c r="AU214" s="149" t="s">
        <v>85</v>
      </c>
      <c r="AY214" s="17" t="s">
        <v>134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83</v>
      </c>
      <c r="BK214" s="150">
        <f>ROUND(I214*H214,2)</f>
        <v>0</v>
      </c>
      <c r="BL214" s="17" t="s">
        <v>159</v>
      </c>
      <c r="BM214" s="149" t="s">
        <v>428</v>
      </c>
    </row>
    <row r="215" spans="1:65" s="2" customFormat="1">
      <c r="A215" s="32"/>
      <c r="B215" s="33"/>
      <c r="C215" s="32"/>
      <c r="D215" s="151" t="s">
        <v>144</v>
      </c>
      <c r="E215" s="32"/>
      <c r="F215" s="152" t="s">
        <v>429</v>
      </c>
      <c r="G215" s="32"/>
      <c r="H215" s="32"/>
      <c r="I215" s="153"/>
      <c r="J215" s="32"/>
      <c r="K215" s="32"/>
      <c r="L215" s="33"/>
      <c r="M215" s="154"/>
      <c r="N215" s="155"/>
      <c r="O215" s="53"/>
      <c r="P215" s="53"/>
      <c r="Q215" s="53"/>
      <c r="R215" s="53"/>
      <c r="S215" s="53"/>
      <c r="T215" s="5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144</v>
      </c>
      <c r="AU215" s="17" t="s">
        <v>85</v>
      </c>
    </row>
    <row r="216" spans="1:65" s="2" customFormat="1" ht="16.5" customHeight="1">
      <c r="A216" s="32"/>
      <c r="B216" s="137"/>
      <c r="C216" s="175" t="s">
        <v>430</v>
      </c>
      <c r="D216" s="175" t="s">
        <v>327</v>
      </c>
      <c r="E216" s="176" t="s">
        <v>431</v>
      </c>
      <c r="F216" s="177" t="s">
        <v>432</v>
      </c>
      <c r="G216" s="178" t="s">
        <v>231</v>
      </c>
      <c r="H216" s="179">
        <v>534.29</v>
      </c>
      <c r="I216" s="180"/>
      <c r="J216" s="181">
        <f>ROUND(I216*H216,2)</f>
        <v>0</v>
      </c>
      <c r="K216" s="177" t="s">
        <v>141</v>
      </c>
      <c r="L216" s="182"/>
      <c r="M216" s="183" t="s">
        <v>3</v>
      </c>
      <c r="N216" s="184" t="s">
        <v>46</v>
      </c>
      <c r="O216" s="53"/>
      <c r="P216" s="147">
        <f>O216*H216</f>
        <v>0</v>
      </c>
      <c r="Q216" s="147">
        <v>0.15</v>
      </c>
      <c r="R216" s="147">
        <f>Q216*H216</f>
        <v>80.143499999999989</v>
      </c>
      <c r="S216" s="147">
        <v>0</v>
      </c>
      <c r="T216" s="148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186</v>
      </c>
      <c r="AT216" s="149" t="s">
        <v>327</v>
      </c>
      <c r="AU216" s="149" t="s">
        <v>85</v>
      </c>
      <c r="AY216" s="17" t="s">
        <v>134</v>
      </c>
      <c r="BE216" s="150">
        <f>IF(N216="základní",J216,0)</f>
        <v>0</v>
      </c>
      <c r="BF216" s="150">
        <f>IF(N216="snížená",J216,0)</f>
        <v>0</v>
      </c>
      <c r="BG216" s="150">
        <f>IF(N216="zákl. přenesená",J216,0)</f>
        <v>0</v>
      </c>
      <c r="BH216" s="150">
        <f>IF(N216="sníž. přenesená",J216,0)</f>
        <v>0</v>
      </c>
      <c r="BI216" s="150">
        <f>IF(N216="nulová",J216,0)</f>
        <v>0</v>
      </c>
      <c r="BJ216" s="17" t="s">
        <v>83</v>
      </c>
      <c r="BK216" s="150">
        <f>ROUND(I216*H216,2)</f>
        <v>0</v>
      </c>
      <c r="BL216" s="17" t="s">
        <v>159</v>
      </c>
      <c r="BM216" s="149" t="s">
        <v>433</v>
      </c>
    </row>
    <row r="217" spans="1:65" s="13" customFormat="1">
      <c r="B217" s="156"/>
      <c r="D217" s="157" t="s">
        <v>146</v>
      </c>
      <c r="F217" s="159" t="s">
        <v>434</v>
      </c>
      <c r="H217" s="160">
        <v>534.29</v>
      </c>
      <c r="I217" s="161"/>
      <c r="L217" s="156"/>
      <c r="M217" s="162"/>
      <c r="N217" s="163"/>
      <c r="O217" s="163"/>
      <c r="P217" s="163"/>
      <c r="Q217" s="163"/>
      <c r="R217" s="163"/>
      <c r="S217" s="163"/>
      <c r="T217" s="164"/>
      <c r="AT217" s="158" t="s">
        <v>146</v>
      </c>
      <c r="AU217" s="158" t="s">
        <v>85</v>
      </c>
      <c r="AV217" s="13" t="s">
        <v>85</v>
      </c>
      <c r="AW217" s="13" t="s">
        <v>4</v>
      </c>
      <c r="AX217" s="13" t="s">
        <v>83</v>
      </c>
      <c r="AY217" s="158" t="s">
        <v>134</v>
      </c>
    </row>
    <row r="218" spans="1:65" s="12" customFormat="1" ht="22.9" customHeight="1">
      <c r="B218" s="124"/>
      <c r="D218" s="125" t="s">
        <v>74</v>
      </c>
      <c r="E218" s="135" t="s">
        <v>196</v>
      </c>
      <c r="F218" s="135" t="s">
        <v>435</v>
      </c>
      <c r="I218" s="127"/>
      <c r="J218" s="136">
        <f>BK218</f>
        <v>0</v>
      </c>
      <c r="L218" s="124"/>
      <c r="M218" s="129"/>
      <c r="N218" s="130"/>
      <c r="O218" s="130"/>
      <c r="P218" s="131">
        <f>SUM(P219:P264)</f>
        <v>0</v>
      </c>
      <c r="Q218" s="130"/>
      <c r="R218" s="131">
        <f>SUM(R219:R264)</f>
        <v>173.31350800000001</v>
      </c>
      <c r="S218" s="130"/>
      <c r="T218" s="132">
        <f>SUM(T219:T264)</f>
        <v>0.96399999999999997</v>
      </c>
      <c r="AR218" s="125" t="s">
        <v>83</v>
      </c>
      <c r="AT218" s="133" t="s">
        <v>74</v>
      </c>
      <c r="AU218" s="133" t="s">
        <v>83</v>
      </c>
      <c r="AY218" s="125" t="s">
        <v>134</v>
      </c>
      <c r="BK218" s="134">
        <f>SUM(BK219:BK264)</f>
        <v>0</v>
      </c>
    </row>
    <row r="219" spans="1:65" s="2" customFormat="1" ht="16.5" customHeight="1">
      <c r="A219" s="32"/>
      <c r="B219" s="137"/>
      <c r="C219" s="138" t="s">
        <v>436</v>
      </c>
      <c r="D219" s="138" t="s">
        <v>137</v>
      </c>
      <c r="E219" s="139" t="s">
        <v>437</v>
      </c>
      <c r="F219" s="140" t="s">
        <v>438</v>
      </c>
      <c r="G219" s="141" t="s">
        <v>140</v>
      </c>
      <c r="H219" s="142">
        <v>10</v>
      </c>
      <c r="I219" s="143"/>
      <c r="J219" s="144">
        <f>ROUND(I219*H219,2)</f>
        <v>0</v>
      </c>
      <c r="K219" s="140" t="s">
        <v>141</v>
      </c>
      <c r="L219" s="33"/>
      <c r="M219" s="145" t="s">
        <v>3</v>
      </c>
      <c r="N219" s="146" t="s">
        <v>46</v>
      </c>
      <c r="O219" s="53"/>
      <c r="P219" s="147">
        <f>O219*H219</f>
        <v>0</v>
      </c>
      <c r="Q219" s="147">
        <v>6.9999999999999999E-4</v>
      </c>
      <c r="R219" s="147">
        <f>Q219*H219</f>
        <v>7.0000000000000001E-3</v>
      </c>
      <c r="S219" s="147">
        <v>0</v>
      </c>
      <c r="T219" s="148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159</v>
      </c>
      <c r="AT219" s="149" t="s">
        <v>137</v>
      </c>
      <c r="AU219" s="149" t="s">
        <v>85</v>
      </c>
      <c r="AY219" s="17" t="s">
        <v>134</v>
      </c>
      <c r="BE219" s="150">
        <f>IF(N219="základní",J219,0)</f>
        <v>0</v>
      </c>
      <c r="BF219" s="150">
        <f>IF(N219="snížená",J219,0)</f>
        <v>0</v>
      </c>
      <c r="BG219" s="150">
        <f>IF(N219="zákl. přenesená",J219,0)</f>
        <v>0</v>
      </c>
      <c r="BH219" s="150">
        <f>IF(N219="sníž. přenesená",J219,0)</f>
        <v>0</v>
      </c>
      <c r="BI219" s="150">
        <f>IF(N219="nulová",J219,0)</f>
        <v>0</v>
      </c>
      <c r="BJ219" s="17" t="s">
        <v>83</v>
      </c>
      <c r="BK219" s="150">
        <f>ROUND(I219*H219,2)</f>
        <v>0</v>
      </c>
      <c r="BL219" s="17" t="s">
        <v>159</v>
      </c>
      <c r="BM219" s="149" t="s">
        <v>439</v>
      </c>
    </row>
    <row r="220" spans="1:65" s="2" customFormat="1">
      <c r="A220" s="32"/>
      <c r="B220" s="33"/>
      <c r="C220" s="32"/>
      <c r="D220" s="151" t="s">
        <v>144</v>
      </c>
      <c r="E220" s="32"/>
      <c r="F220" s="152" t="s">
        <v>440</v>
      </c>
      <c r="G220" s="32"/>
      <c r="H220" s="32"/>
      <c r="I220" s="153"/>
      <c r="J220" s="32"/>
      <c r="K220" s="32"/>
      <c r="L220" s="33"/>
      <c r="M220" s="154"/>
      <c r="N220" s="155"/>
      <c r="O220" s="53"/>
      <c r="P220" s="53"/>
      <c r="Q220" s="53"/>
      <c r="R220" s="53"/>
      <c r="S220" s="53"/>
      <c r="T220" s="54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7" t="s">
        <v>144</v>
      </c>
      <c r="AU220" s="17" t="s">
        <v>85</v>
      </c>
    </row>
    <row r="221" spans="1:65" s="13" customFormat="1">
      <c r="B221" s="156"/>
      <c r="D221" s="157" t="s">
        <v>146</v>
      </c>
      <c r="E221" s="158" t="s">
        <v>3</v>
      </c>
      <c r="F221" s="159" t="s">
        <v>204</v>
      </c>
      <c r="H221" s="160">
        <v>10</v>
      </c>
      <c r="I221" s="161"/>
      <c r="L221" s="156"/>
      <c r="M221" s="162"/>
      <c r="N221" s="163"/>
      <c r="O221" s="163"/>
      <c r="P221" s="163"/>
      <c r="Q221" s="163"/>
      <c r="R221" s="163"/>
      <c r="S221" s="163"/>
      <c r="T221" s="164"/>
      <c r="AT221" s="158" t="s">
        <v>146</v>
      </c>
      <c r="AU221" s="158" t="s">
        <v>85</v>
      </c>
      <c r="AV221" s="13" t="s">
        <v>85</v>
      </c>
      <c r="AW221" s="13" t="s">
        <v>37</v>
      </c>
      <c r="AX221" s="13" t="s">
        <v>83</v>
      </c>
      <c r="AY221" s="158" t="s">
        <v>134</v>
      </c>
    </row>
    <row r="222" spans="1:65" s="2" customFormat="1" ht="16.5" customHeight="1">
      <c r="A222" s="32"/>
      <c r="B222" s="137"/>
      <c r="C222" s="175" t="s">
        <v>441</v>
      </c>
      <c r="D222" s="175" t="s">
        <v>327</v>
      </c>
      <c r="E222" s="176" t="s">
        <v>442</v>
      </c>
      <c r="F222" s="177" t="s">
        <v>443</v>
      </c>
      <c r="G222" s="178" t="s">
        <v>140</v>
      </c>
      <c r="H222" s="179">
        <v>1</v>
      </c>
      <c r="I222" s="180"/>
      <c r="J222" s="181">
        <f>ROUND(I222*H222,2)</f>
        <v>0</v>
      </c>
      <c r="K222" s="177" t="s">
        <v>141</v>
      </c>
      <c r="L222" s="182"/>
      <c r="M222" s="183" t="s">
        <v>3</v>
      </c>
      <c r="N222" s="184" t="s">
        <v>46</v>
      </c>
      <c r="O222" s="53"/>
      <c r="P222" s="147">
        <f>O222*H222</f>
        <v>0</v>
      </c>
      <c r="Q222" s="147">
        <v>4.0000000000000001E-3</v>
      </c>
      <c r="R222" s="147">
        <f>Q222*H222</f>
        <v>4.0000000000000001E-3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186</v>
      </c>
      <c r="AT222" s="149" t="s">
        <v>327</v>
      </c>
      <c r="AU222" s="149" t="s">
        <v>85</v>
      </c>
      <c r="AY222" s="17" t="s">
        <v>134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83</v>
      </c>
      <c r="BK222" s="150">
        <f>ROUND(I222*H222,2)</f>
        <v>0</v>
      </c>
      <c r="BL222" s="17" t="s">
        <v>159</v>
      </c>
      <c r="BM222" s="149" t="s">
        <v>444</v>
      </c>
    </row>
    <row r="223" spans="1:65" s="14" customFormat="1">
      <c r="B223" s="165"/>
      <c r="D223" s="157" t="s">
        <v>146</v>
      </c>
      <c r="E223" s="166" t="s">
        <v>3</v>
      </c>
      <c r="F223" s="167" t="s">
        <v>445</v>
      </c>
      <c r="H223" s="166" t="s">
        <v>3</v>
      </c>
      <c r="I223" s="168"/>
      <c r="L223" s="165"/>
      <c r="M223" s="169"/>
      <c r="N223" s="170"/>
      <c r="O223" s="170"/>
      <c r="P223" s="170"/>
      <c r="Q223" s="170"/>
      <c r="R223" s="170"/>
      <c r="S223" s="170"/>
      <c r="T223" s="171"/>
      <c r="AT223" s="166" t="s">
        <v>146</v>
      </c>
      <c r="AU223" s="166" t="s">
        <v>85</v>
      </c>
      <c r="AV223" s="14" t="s">
        <v>83</v>
      </c>
      <c r="AW223" s="14" t="s">
        <v>37</v>
      </c>
      <c r="AX223" s="14" t="s">
        <v>75</v>
      </c>
      <c r="AY223" s="166" t="s">
        <v>134</v>
      </c>
    </row>
    <row r="224" spans="1:65" s="13" customFormat="1">
      <c r="B224" s="156"/>
      <c r="D224" s="157" t="s">
        <v>146</v>
      </c>
      <c r="E224" s="158" t="s">
        <v>3</v>
      </c>
      <c r="F224" s="159" t="s">
        <v>83</v>
      </c>
      <c r="H224" s="160">
        <v>1</v>
      </c>
      <c r="I224" s="161"/>
      <c r="L224" s="156"/>
      <c r="M224" s="162"/>
      <c r="N224" s="163"/>
      <c r="O224" s="163"/>
      <c r="P224" s="163"/>
      <c r="Q224" s="163"/>
      <c r="R224" s="163"/>
      <c r="S224" s="163"/>
      <c r="T224" s="164"/>
      <c r="AT224" s="158" t="s">
        <v>146</v>
      </c>
      <c r="AU224" s="158" t="s">
        <v>85</v>
      </c>
      <c r="AV224" s="13" t="s">
        <v>85</v>
      </c>
      <c r="AW224" s="13" t="s">
        <v>37</v>
      </c>
      <c r="AX224" s="13" t="s">
        <v>83</v>
      </c>
      <c r="AY224" s="158" t="s">
        <v>134</v>
      </c>
    </row>
    <row r="225" spans="1:65" s="2" customFormat="1" ht="16.5" customHeight="1">
      <c r="A225" s="32"/>
      <c r="B225" s="137"/>
      <c r="C225" s="175" t="s">
        <v>446</v>
      </c>
      <c r="D225" s="175" t="s">
        <v>327</v>
      </c>
      <c r="E225" s="176" t="s">
        <v>447</v>
      </c>
      <c r="F225" s="177" t="s">
        <v>448</v>
      </c>
      <c r="G225" s="178" t="s">
        <v>140</v>
      </c>
      <c r="H225" s="179">
        <v>5</v>
      </c>
      <c r="I225" s="180"/>
      <c r="J225" s="181">
        <f>ROUND(I225*H225,2)</f>
        <v>0</v>
      </c>
      <c r="K225" s="177" t="s">
        <v>141</v>
      </c>
      <c r="L225" s="182"/>
      <c r="M225" s="183" t="s">
        <v>3</v>
      </c>
      <c r="N225" s="184" t="s">
        <v>46</v>
      </c>
      <c r="O225" s="53"/>
      <c r="P225" s="147">
        <f>O225*H225</f>
        <v>0</v>
      </c>
      <c r="Q225" s="147">
        <v>2.5000000000000001E-3</v>
      </c>
      <c r="R225" s="147">
        <f>Q225*H225</f>
        <v>1.2500000000000001E-2</v>
      </c>
      <c r="S225" s="147">
        <v>0</v>
      </c>
      <c r="T225" s="148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186</v>
      </c>
      <c r="AT225" s="149" t="s">
        <v>327</v>
      </c>
      <c r="AU225" s="149" t="s">
        <v>85</v>
      </c>
      <c r="AY225" s="17" t="s">
        <v>134</v>
      </c>
      <c r="BE225" s="150">
        <f>IF(N225="základní",J225,0)</f>
        <v>0</v>
      </c>
      <c r="BF225" s="150">
        <f>IF(N225="snížená",J225,0)</f>
        <v>0</v>
      </c>
      <c r="BG225" s="150">
        <f>IF(N225="zákl. přenesená",J225,0)</f>
        <v>0</v>
      </c>
      <c r="BH225" s="150">
        <f>IF(N225="sníž. přenesená",J225,0)</f>
        <v>0</v>
      </c>
      <c r="BI225" s="150">
        <f>IF(N225="nulová",J225,0)</f>
        <v>0</v>
      </c>
      <c r="BJ225" s="17" t="s">
        <v>83</v>
      </c>
      <c r="BK225" s="150">
        <f>ROUND(I225*H225,2)</f>
        <v>0</v>
      </c>
      <c r="BL225" s="17" t="s">
        <v>159</v>
      </c>
      <c r="BM225" s="149" t="s">
        <v>449</v>
      </c>
    </row>
    <row r="226" spans="1:65" s="14" customFormat="1">
      <c r="B226" s="165"/>
      <c r="D226" s="157" t="s">
        <v>146</v>
      </c>
      <c r="E226" s="166" t="s">
        <v>3</v>
      </c>
      <c r="F226" s="167" t="s">
        <v>450</v>
      </c>
      <c r="H226" s="166" t="s">
        <v>3</v>
      </c>
      <c r="I226" s="168"/>
      <c r="L226" s="165"/>
      <c r="M226" s="169"/>
      <c r="N226" s="170"/>
      <c r="O226" s="170"/>
      <c r="P226" s="170"/>
      <c r="Q226" s="170"/>
      <c r="R226" s="170"/>
      <c r="S226" s="170"/>
      <c r="T226" s="171"/>
      <c r="AT226" s="166" t="s">
        <v>146</v>
      </c>
      <c r="AU226" s="166" t="s">
        <v>85</v>
      </c>
      <c r="AV226" s="14" t="s">
        <v>83</v>
      </c>
      <c r="AW226" s="14" t="s">
        <v>37</v>
      </c>
      <c r="AX226" s="14" t="s">
        <v>75</v>
      </c>
      <c r="AY226" s="166" t="s">
        <v>134</v>
      </c>
    </row>
    <row r="227" spans="1:65" s="13" customFormat="1">
      <c r="B227" s="156"/>
      <c r="D227" s="157" t="s">
        <v>146</v>
      </c>
      <c r="E227" s="158" t="s">
        <v>3</v>
      </c>
      <c r="F227" s="159" t="s">
        <v>133</v>
      </c>
      <c r="H227" s="160">
        <v>5</v>
      </c>
      <c r="I227" s="161"/>
      <c r="L227" s="156"/>
      <c r="M227" s="162"/>
      <c r="N227" s="163"/>
      <c r="O227" s="163"/>
      <c r="P227" s="163"/>
      <c r="Q227" s="163"/>
      <c r="R227" s="163"/>
      <c r="S227" s="163"/>
      <c r="T227" s="164"/>
      <c r="AT227" s="158" t="s">
        <v>146</v>
      </c>
      <c r="AU227" s="158" t="s">
        <v>85</v>
      </c>
      <c r="AV227" s="13" t="s">
        <v>85</v>
      </c>
      <c r="AW227" s="13" t="s">
        <v>37</v>
      </c>
      <c r="AX227" s="13" t="s">
        <v>83</v>
      </c>
      <c r="AY227" s="158" t="s">
        <v>134</v>
      </c>
    </row>
    <row r="228" spans="1:65" s="2" customFormat="1" ht="16.5" customHeight="1">
      <c r="A228" s="32"/>
      <c r="B228" s="137"/>
      <c r="C228" s="175" t="s">
        <v>451</v>
      </c>
      <c r="D228" s="175" t="s">
        <v>327</v>
      </c>
      <c r="E228" s="176" t="s">
        <v>452</v>
      </c>
      <c r="F228" s="177" t="s">
        <v>453</v>
      </c>
      <c r="G228" s="178" t="s">
        <v>140</v>
      </c>
      <c r="H228" s="179">
        <v>2</v>
      </c>
      <c r="I228" s="180"/>
      <c r="J228" s="181">
        <f>ROUND(I228*H228,2)</f>
        <v>0</v>
      </c>
      <c r="K228" s="177" t="s">
        <v>141</v>
      </c>
      <c r="L228" s="182"/>
      <c r="M228" s="183" t="s">
        <v>3</v>
      </c>
      <c r="N228" s="184" t="s">
        <v>46</v>
      </c>
      <c r="O228" s="53"/>
      <c r="P228" s="147">
        <f>O228*H228</f>
        <v>0</v>
      </c>
      <c r="Q228" s="147">
        <v>2.5000000000000001E-3</v>
      </c>
      <c r="R228" s="147">
        <f>Q228*H228</f>
        <v>5.0000000000000001E-3</v>
      </c>
      <c r="S228" s="147">
        <v>0</v>
      </c>
      <c r="T228" s="148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186</v>
      </c>
      <c r="AT228" s="149" t="s">
        <v>327</v>
      </c>
      <c r="AU228" s="149" t="s">
        <v>85</v>
      </c>
      <c r="AY228" s="17" t="s">
        <v>134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83</v>
      </c>
      <c r="BK228" s="150">
        <f>ROUND(I228*H228,2)</f>
        <v>0</v>
      </c>
      <c r="BL228" s="17" t="s">
        <v>159</v>
      </c>
      <c r="BM228" s="149" t="s">
        <v>454</v>
      </c>
    </row>
    <row r="229" spans="1:65" s="2" customFormat="1" ht="16.5" customHeight="1">
      <c r="A229" s="32"/>
      <c r="B229" s="137"/>
      <c r="C229" s="175" t="s">
        <v>455</v>
      </c>
      <c r="D229" s="175" t="s">
        <v>327</v>
      </c>
      <c r="E229" s="176" t="s">
        <v>456</v>
      </c>
      <c r="F229" s="177" t="s">
        <v>457</v>
      </c>
      <c r="G229" s="178" t="s">
        <v>140</v>
      </c>
      <c r="H229" s="179">
        <v>2</v>
      </c>
      <c r="I229" s="180"/>
      <c r="J229" s="181">
        <f>ROUND(I229*H229,2)</f>
        <v>0</v>
      </c>
      <c r="K229" s="177" t="s">
        <v>141</v>
      </c>
      <c r="L229" s="182"/>
      <c r="M229" s="183" t="s">
        <v>3</v>
      </c>
      <c r="N229" s="184" t="s">
        <v>46</v>
      </c>
      <c r="O229" s="53"/>
      <c r="P229" s="147">
        <f>O229*H229</f>
        <v>0</v>
      </c>
      <c r="Q229" s="147">
        <v>1.2999999999999999E-3</v>
      </c>
      <c r="R229" s="147">
        <f>Q229*H229</f>
        <v>2.5999999999999999E-3</v>
      </c>
      <c r="S229" s="147">
        <v>0</v>
      </c>
      <c r="T229" s="148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186</v>
      </c>
      <c r="AT229" s="149" t="s">
        <v>327</v>
      </c>
      <c r="AU229" s="149" t="s">
        <v>85</v>
      </c>
      <c r="AY229" s="17" t="s">
        <v>134</v>
      </c>
      <c r="BE229" s="150">
        <f>IF(N229="základní",J229,0)</f>
        <v>0</v>
      </c>
      <c r="BF229" s="150">
        <f>IF(N229="snížená",J229,0)</f>
        <v>0</v>
      </c>
      <c r="BG229" s="150">
        <f>IF(N229="zákl. přenesená",J229,0)</f>
        <v>0</v>
      </c>
      <c r="BH229" s="150">
        <f>IF(N229="sníž. přenesená",J229,0)</f>
        <v>0</v>
      </c>
      <c r="BI229" s="150">
        <f>IF(N229="nulová",J229,0)</f>
        <v>0</v>
      </c>
      <c r="BJ229" s="17" t="s">
        <v>83</v>
      </c>
      <c r="BK229" s="150">
        <f>ROUND(I229*H229,2)</f>
        <v>0</v>
      </c>
      <c r="BL229" s="17" t="s">
        <v>159</v>
      </c>
      <c r="BM229" s="149" t="s">
        <v>458</v>
      </c>
    </row>
    <row r="230" spans="1:65" s="14" customFormat="1">
      <c r="B230" s="165"/>
      <c r="D230" s="157" t="s">
        <v>146</v>
      </c>
      <c r="E230" s="166" t="s">
        <v>3</v>
      </c>
      <c r="F230" s="167" t="s">
        <v>459</v>
      </c>
      <c r="H230" s="166" t="s">
        <v>3</v>
      </c>
      <c r="I230" s="168"/>
      <c r="L230" s="165"/>
      <c r="M230" s="169"/>
      <c r="N230" s="170"/>
      <c r="O230" s="170"/>
      <c r="P230" s="170"/>
      <c r="Q230" s="170"/>
      <c r="R230" s="170"/>
      <c r="S230" s="170"/>
      <c r="T230" s="171"/>
      <c r="AT230" s="166" t="s">
        <v>146</v>
      </c>
      <c r="AU230" s="166" t="s">
        <v>85</v>
      </c>
      <c r="AV230" s="14" t="s">
        <v>83</v>
      </c>
      <c r="AW230" s="14" t="s">
        <v>37</v>
      </c>
      <c r="AX230" s="14" t="s">
        <v>75</v>
      </c>
      <c r="AY230" s="166" t="s">
        <v>134</v>
      </c>
    </row>
    <row r="231" spans="1:65" s="13" customFormat="1">
      <c r="B231" s="156"/>
      <c r="D231" s="157" t="s">
        <v>146</v>
      </c>
      <c r="E231" s="158" t="s">
        <v>3</v>
      </c>
      <c r="F231" s="159" t="s">
        <v>85</v>
      </c>
      <c r="H231" s="160">
        <v>2</v>
      </c>
      <c r="I231" s="161"/>
      <c r="L231" s="156"/>
      <c r="M231" s="162"/>
      <c r="N231" s="163"/>
      <c r="O231" s="163"/>
      <c r="P231" s="163"/>
      <c r="Q231" s="163"/>
      <c r="R231" s="163"/>
      <c r="S231" s="163"/>
      <c r="T231" s="164"/>
      <c r="AT231" s="158" t="s">
        <v>146</v>
      </c>
      <c r="AU231" s="158" t="s">
        <v>85</v>
      </c>
      <c r="AV231" s="13" t="s">
        <v>85</v>
      </c>
      <c r="AW231" s="13" t="s">
        <v>37</v>
      </c>
      <c r="AX231" s="13" t="s">
        <v>83</v>
      </c>
      <c r="AY231" s="158" t="s">
        <v>134</v>
      </c>
    </row>
    <row r="232" spans="1:65" s="2" customFormat="1" ht="16.5" customHeight="1">
      <c r="A232" s="32"/>
      <c r="B232" s="137"/>
      <c r="C232" s="138" t="s">
        <v>460</v>
      </c>
      <c r="D232" s="138" t="s">
        <v>137</v>
      </c>
      <c r="E232" s="139" t="s">
        <v>461</v>
      </c>
      <c r="F232" s="140" t="s">
        <v>462</v>
      </c>
      <c r="G232" s="141" t="s">
        <v>140</v>
      </c>
      <c r="H232" s="142">
        <v>1</v>
      </c>
      <c r="I232" s="143"/>
      <c r="J232" s="144">
        <f>ROUND(I232*H232,2)</f>
        <v>0</v>
      </c>
      <c r="K232" s="140" t="s">
        <v>3</v>
      </c>
      <c r="L232" s="33"/>
      <c r="M232" s="145" t="s">
        <v>3</v>
      </c>
      <c r="N232" s="146" t="s">
        <v>46</v>
      </c>
      <c r="O232" s="53"/>
      <c r="P232" s="147">
        <f>O232*H232</f>
        <v>0</v>
      </c>
      <c r="Q232" s="147">
        <v>3.75475</v>
      </c>
      <c r="R232" s="147">
        <f>Q232*H232</f>
        <v>3.75475</v>
      </c>
      <c r="S232" s="147">
        <v>0</v>
      </c>
      <c r="T232" s="148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159</v>
      </c>
      <c r="AT232" s="149" t="s">
        <v>137</v>
      </c>
      <c r="AU232" s="149" t="s">
        <v>85</v>
      </c>
      <c r="AY232" s="17" t="s">
        <v>134</v>
      </c>
      <c r="BE232" s="150">
        <f>IF(N232="základní",J232,0)</f>
        <v>0</v>
      </c>
      <c r="BF232" s="150">
        <f>IF(N232="snížená",J232,0)</f>
        <v>0</v>
      </c>
      <c r="BG232" s="150">
        <f>IF(N232="zákl. přenesená",J232,0)</f>
        <v>0</v>
      </c>
      <c r="BH232" s="150">
        <f>IF(N232="sníž. přenesená",J232,0)</f>
        <v>0</v>
      </c>
      <c r="BI232" s="150">
        <f>IF(N232="nulová",J232,0)</f>
        <v>0</v>
      </c>
      <c r="BJ232" s="17" t="s">
        <v>83</v>
      </c>
      <c r="BK232" s="150">
        <f>ROUND(I232*H232,2)</f>
        <v>0</v>
      </c>
      <c r="BL232" s="17" t="s">
        <v>159</v>
      </c>
      <c r="BM232" s="149" t="s">
        <v>463</v>
      </c>
    </row>
    <row r="233" spans="1:65" s="2" customFormat="1" ht="16.5" customHeight="1">
      <c r="A233" s="32"/>
      <c r="B233" s="137"/>
      <c r="C233" s="175" t="s">
        <v>464</v>
      </c>
      <c r="D233" s="175" t="s">
        <v>327</v>
      </c>
      <c r="E233" s="176" t="s">
        <v>465</v>
      </c>
      <c r="F233" s="177" t="s">
        <v>466</v>
      </c>
      <c r="G233" s="178" t="s">
        <v>140</v>
      </c>
      <c r="H233" s="179">
        <v>1</v>
      </c>
      <c r="I233" s="180"/>
      <c r="J233" s="181">
        <f>ROUND(I233*H233,2)</f>
        <v>0</v>
      </c>
      <c r="K233" s="177" t="s">
        <v>3</v>
      </c>
      <c r="L233" s="182"/>
      <c r="M233" s="183" t="s">
        <v>3</v>
      </c>
      <c r="N233" s="184" t="s">
        <v>46</v>
      </c>
      <c r="O233" s="53"/>
      <c r="P233" s="147">
        <f>O233*H233</f>
        <v>0</v>
      </c>
      <c r="Q233" s="147">
        <v>0</v>
      </c>
      <c r="R233" s="147">
        <f>Q233*H233</f>
        <v>0</v>
      </c>
      <c r="S233" s="147">
        <v>0</v>
      </c>
      <c r="T233" s="148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186</v>
      </c>
      <c r="AT233" s="149" t="s">
        <v>327</v>
      </c>
      <c r="AU233" s="149" t="s">
        <v>85</v>
      </c>
      <c r="AY233" s="17" t="s">
        <v>134</v>
      </c>
      <c r="BE233" s="150">
        <f>IF(N233="základní",J233,0)</f>
        <v>0</v>
      </c>
      <c r="BF233" s="150">
        <f>IF(N233="snížená",J233,0)</f>
        <v>0</v>
      </c>
      <c r="BG233" s="150">
        <f>IF(N233="zákl. přenesená",J233,0)</f>
        <v>0</v>
      </c>
      <c r="BH233" s="150">
        <f>IF(N233="sníž. přenesená",J233,0)</f>
        <v>0</v>
      </c>
      <c r="BI233" s="150">
        <f>IF(N233="nulová",J233,0)</f>
        <v>0</v>
      </c>
      <c r="BJ233" s="17" t="s">
        <v>83</v>
      </c>
      <c r="BK233" s="150">
        <f>ROUND(I233*H233,2)</f>
        <v>0</v>
      </c>
      <c r="BL233" s="17" t="s">
        <v>159</v>
      </c>
      <c r="BM233" s="149" t="s">
        <v>467</v>
      </c>
    </row>
    <row r="234" spans="1:65" s="14" customFormat="1" ht="22.5">
      <c r="B234" s="165"/>
      <c r="D234" s="157" t="s">
        <v>146</v>
      </c>
      <c r="E234" s="166" t="s">
        <v>3</v>
      </c>
      <c r="F234" s="167" t="s">
        <v>468</v>
      </c>
      <c r="H234" s="166" t="s">
        <v>3</v>
      </c>
      <c r="I234" s="168"/>
      <c r="L234" s="165"/>
      <c r="M234" s="169"/>
      <c r="N234" s="170"/>
      <c r="O234" s="170"/>
      <c r="P234" s="170"/>
      <c r="Q234" s="170"/>
      <c r="R234" s="170"/>
      <c r="S234" s="170"/>
      <c r="T234" s="171"/>
      <c r="AT234" s="166" t="s">
        <v>146</v>
      </c>
      <c r="AU234" s="166" t="s">
        <v>85</v>
      </c>
      <c r="AV234" s="14" t="s">
        <v>83</v>
      </c>
      <c r="AW234" s="14" t="s">
        <v>37</v>
      </c>
      <c r="AX234" s="14" t="s">
        <v>75</v>
      </c>
      <c r="AY234" s="166" t="s">
        <v>134</v>
      </c>
    </row>
    <row r="235" spans="1:65" s="14" customFormat="1" ht="22.5">
      <c r="B235" s="165"/>
      <c r="D235" s="157" t="s">
        <v>146</v>
      </c>
      <c r="E235" s="166" t="s">
        <v>3</v>
      </c>
      <c r="F235" s="167" t="s">
        <v>469</v>
      </c>
      <c r="H235" s="166" t="s">
        <v>3</v>
      </c>
      <c r="I235" s="168"/>
      <c r="L235" s="165"/>
      <c r="M235" s="169"/>
      <c r="N235" s="170"/>
      <c r="O235" s="170"/>
      <c r="P235" s="170"/>
      <c r="Q235" s="170"/>
      <c r="R235" s="170"/>
      <c r="S235" s="170"/>
      <c r="T235" s="171"/>
      <c r="AT235" s="166" t="s">
        <v>146</v>
      </c>
      <c r="AU235" s="166" t="s">
        <v>85</v>
      </c>
      <c r="AV235" s="14" t="s">
        <v>83</v>
      </c>
      <c r="AW235" s="14" t="s">
        <v>37</v>
      </c>
      <c r="AX235" s="14" t="s">
        <v>75</v>
      </c>
      <c r="AY235" s="166" t="s">
        <v>134</v>
      </c>
    </row>
    <row r="236" spans="1:65" s="14" customFormat="1" ht="22.5">
      <c r="B236" s="165"/>
      <c r="D236" s="157" t="s">
        <v>146</v>
      </c>
      <c r="E236" s="166" t="s">
        <v>3</v>
      </c>
      <c r="F236" s="167" t="s">
        <v>470</v>
      </c>
      <c r="H236" s="166" t="s">
        <v>3</v>
      </c>
      <c r="I236" s="168"/>
      <c r="L236" s="165"/>
      <c r="M236" s="169"/>
      <c r="N236" s="170"/>
      <c r="O236" s="170"/>
      <c r="P236" s="170"/>
      <c r="Q236" s="170"/>
      <c r="R236" s="170"/>
      <c r="S236" s="170"/>
      <c r="T236" s="171"/>
      <c r="AT236" s="166" t="s">
        <v>146</v>
      </c>
      <c r="AU236" s="166" t="s">
        <v>85</v>
      </c>
      <c r="AV236" s="14" t="s">
        <v>83</v>
      </c>
      <c r="AW236" s="14" t="s">
        <v>37</v>
      </c>
      <c r="AX236" s="14" t="s">
        <v>75</v>
      </c>
      <c r="AY236" s="166" t="s">
        <v>134</v>
      </c>
    </row>
    <row r="237" spans="1:65" s="13" customFormat="1">
      <c r="B237" s="156"/>
      <c r="D237" s="157" t="s">
        <v>146</v>
      </c>
      <c r="E237" s="158" t="s">
        <v>3</v>
      </c>
      <c r="F237" s="159" t="s">
        <v>83</v>
      </c>
      <c r="H237" s="160">
        <v>1</v>
      </c>
      <c r="I237" s="161"/>
      <c r="L237" s="156"/>
      <c r="M237" s="162"/>
      <c r="N237" s="163"/>
      <c r="O237" s="163"/>
      <c r="P237" s="163"/>
      <c r="Q237" s="163"/>
      <c r="R237" s="163"/>
      <c r="S237" s="163"/>
      <c r="T237" s="164"/>
      <c r="AT237" s="158" t="s">
        <v>146</v>
      </c>
      <c r="AU237" s="158" t="s">
        <v>85</v>
      </c>
      <c r="AV237" s="13" t="s">
        <v>85</v>
      </c>
      <c r="AW237" s="13" t="s">
        <v>37</v>
      </c>
      <c r="AX237" s="13" t="s">
        <v>83</v>
      </c>
      <c r="AY237" s="158" t="s">
        <v>134</v>
      </c>
    </row>
    <row r="238" spans="1:65" s="2" customFormat="1" ht="16.5" customHeight="1">
      <c r="A238" s="32"/>
      <c r="B238" s="137"/>
      <c r="C238" s="138" t="s">
        <v>471</v>
      </c>
      <c r="D238" s="138" t="s">
        <v>137</v>
      </c>
      <c r="E238" s="139" t="s">
        <v>472</v>
      </c>
      <c r="F238" s="140" t="s">
        <v>473</v>
      </c>
      <c r="G238" s="141" t="s">
        <v>140</v>
      </c>
      <c r="H238" s="142">
        <v>10</v>
      </c>
      <c r="I238" s="143"/>
      <c r="J238" s="144">
        <f>ROUND(I238*H238,2)</f>
        <v>0</v>
      </c>
      <c r="K238" s="140" t="s">
        <v>3</v>
      </c>
      <c r="L238" s="33"/>
      <c r="M238" s="145" t="s">
        <v>3</v>
      </c>
      <c r="N238" s="146" t="s">
        <v>46</v>
      </c>
      <c r="O238" s="53"/>
      <c r="P238" s="147">
        <f>O238*H238</f>
        <v>0</v>
      </c>
      <c r="Q238" s="147">
        <v>0.10940999999999999</v>
      </c>
      <c r="R238" s="147">
        <f>Q238*H238</f>
        <v>1.0940999999999999</v>
      </c>
      <c r="S238" s="147">
        <v>0</v>
      </c>
      <c r="T238" s="148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159</v>
      </c>
      <c r="AT238" s="149" t="s">
        <v>137</v>
      </c>
      <c r="AU238" s="149" t="s">
        <v>85</v>
      </c>
      <c r="AY238" s="17" t="s">
        <v>134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7" t="s">
        <v>83</v>
      </c>
      <c r="BK238" s="150">
        <f>ROUND(I238*H238,2)</f>
        <v>0</v>
      </c>
      <c r="BL238" s="17" t="s">
        <v>159</v>
      </c>
      <c r="BM238" s="149" t="s">
        <v>474</v>
      </c>
    </row>
    <row r="239" spans="1:65" s="14" customFormat="1">
      <c r="B239" s="165"/>
      <c r="D239" s="157" t="s">
        <v>146</v>
      </c>
      <c r="E239" s="166" t="s">
        <v>3</v>
      </c>
      <c r="F239" s="167" t="s">
        <v>475</v>
      </c>
      <c r="H239" s="166" t="s">
        <v>3</v>
      </c>
      <c r="I239" s="168"/>
      <c r="L239" s="165"/>
      <c r="M239" s="169"/>
      <c r="N239" s="170"/>
      <c r="O239" s="170"/>
      <c r="P239" s="170"/>
      <c r="Q239" s="170"/>
      <c r="R239" s="170"/>
      <c r="S239" s="170"/>
      <c r="T239" s="171"/>
      <c r="AT239" s="166" t="s">
        <v>146</v>
      </c>
      <c r="AU239" s="166" t="s">
        <v>85</v>
      </c>
      <c r="AV239" s="14" t="s">
        <v>83</v>
      </c>
      <c r="AW239" s="14" t="s">
        <v>37</v>
      </c>
      <c r="AX239" s="14" t="s">
        <v>75</v>
      </c>
      <c r="AY239" s="166" t="s">
        <v>134</v>
      </c>
    </row>
    <row r="240" spans="1:65" s="13" customFormat="1">
      <c r="B240" s="156"/>
      <c r="D240" s="157" t="s">
        <v>146</v>
      </c>
      <c r="E240" s="158" t="s">
        <v>3</v>
      </c>
      <c r="F240" s="159" t="s">
        <v>204</v>
      </c>
      <c r="H240" s="160">
        <v>10</v>
      </c>
      <c r="I240" s="161"/>
      <c r="L240" s="156"/>
      <c r="M240" s="162"/>
      <c r="N240" s="163"/>
      <c r="O240" s="163"/>
      <c r="P240" s="163"/>
      <c r="Q240" s="163"/>
      <c r="R240" s="163"/>
      <c r="S240" s="163"/>
      <c r="T240" s="164"/>
      <c r="AT240" s="158" t="s">
        <v>146</v>
      </c>
      <c r="AU240" s="158" t="s">
        <v>85</v>
      </c>
      <c r="AV240" s="13" t="s">
        <v>85</v>
      </c>
      <c r="AW240" s="13" t="s">
        <v>37</v>
      </c>
      <c r="AX240" s="13" t="s">
        <v>83</v>
      </c>
      <c r="AY240" s="158" t="s">
        <v>134</v>
      </c>
    </row>
    <row r="241" spans="1:65" s="2" customFormat="1" ht="16.5" customHeight="1">
      <c r="A241" s="32"/>
      <c r="B241" s="137"/>
      <c r="C241" s="175" t="s">
        <v>476</v>
      </c>
      <c r="D241" s="175" t="s">
        <v>327</v>
      </c>
      <c r="E241" s="176" t="s">
        <v>477</v>
      </c>
      <c r="F241" s="177" t="s">
        <v>478</v>
      </c>
      <c r="G241" s="178" t="s">
        <v>140</v>
      </c>
      <c r="H241" s="179">
        <v>10</v>
      </c>
      <c r="I241" s="180"/>
      <c r="J241" s="181">
        <f>ROUND(I241*H241,2)</f>
        <v>0</v>
      </c>
      <c r="K241" s="177" t="s">
        <v>3</v>
      </c>
      <c r="L241" s="182"/>
      <c r="M241" s="183" t="s">
        <v>3</v>
      </c>
      <c r="N241" s="184" t="s">
        <v>46</v>
      </c>
      <c r="O241" s="53"/>
      <c r="P241" s="147">
        <f>O241*H241</f>
        <v>0</v>
      </c>
      <c r="Q241" s="147">
        <v>6.1000000000000004E-3</v>
      </c>
      <c r="R241" s="147">
        <f>Q241*H241</f>
        <v>6.1000000000000006E-2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186</v>
      </c>
      <c r="AT241" s="149" t="s">
        <v>327</v>
      </c>
      <c r="AU241" s="149" t="s">
        <v>85</v>
      </c>
      <c r="AY241" s="17" t="s">
        <v>134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83</v>
      </c>
      <c r="BK241" s="150">
        <f>ROUND(I241*H241,2)</f>
        <v>0</v>
      </c>
      <c r="BL241" s="17" t="s">
        <v>159</v>
      </c>
      <c r="BM241" s="149" t="s">
        <v>479</v>
      </c>
    </row>
    <row r="242" spans="1:65" s="2" customFormat="1" ht="16.5" customHeight="1">
      <c r="A242" s="32"/>
      <c r="B242" s="137"/>
      <c r="C242" s="175" t="s">
        <v>480</v>
      </c>
      <c r="D242" s="175" t="s">
        <v>327</v>
      </c>
      <c r="E242" s="176" t="s">
        <v>481</v>
      </c>
      <c r="F242" s="177" t="s">
        <v>482</v>
      </c>
      <c r="G242" s="178" t="s">
        <v>140</v>
      </c>
      <c r="H242" s="179">
        <v>10</v>
      </c>
      <c r="I242" s="180"/>
      <c r="J242" s="181">
        <f>ROUND(I242*H242,2)</f>
        <v>0</v>
      </c>
      <c r="K242" s="177" t="s">
        <v>3</v>
      </c>
      <c r="L242" s="182"/>
      <c r="M242" s="183" t="s">
        <v>3</v>
      </c>
      <c r="N242" s="184" t="s">
        <v>46</v>
      </c>
      <c r="O242" s="53"/>
      <c r="P242" s="147">
        <f>O242*H242</f>
        <v>0</v>
      </c>
      <c r="Q242" s="147">
        <v>3.0000000000000001E-3</v>
      </c>
      <c r="R242" s="147">
        <f>Q242*H242</f>
        <v>0.03</v>
      </c>
      <c r="S242" s="147">
        <v>0</v>
      </c>
      <c r="T242" s="14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186</v>
      </c>
      <c r="AT242" s="149" t="s">
        <v>327</v>
      </c>
      <c r="AU242" s="149" t="s">
        <v>85</v>
      </c>
      <c r="AY242" s="17" t="s">
        <v>134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83</v>
      </c>
      <c r="BK242" s="150">
        <f>ROUND(I242*H242,2)</f>
        <v>0</v>
      </c>
      <c r="BL242" s="17" t="s">
        <v>159</v>
      </c>
      <c r="BM242" s="149" t="s">
        <v>483</v>
      </c>
    </row>
    <row r="243" spans="1:65" s="2" customFormat="1" ht="16.5" customHeight="1">
      <c r="A243" s="32"/>
      <c r="B243" s="137"/>
      <c r="C243" s="175" t="s">
        <v>484</v>
      </c>
      <c r="D243" s="175" t="s">
        <v>327</v>
      </c>
      <c r="E243" s="176" t="s">
        <v>485</v>
      </c>
      <c r="F243" s="177" t="s">
        <v>486</v>
      </c>
      <c r="G243" s="178" t="s">
        <v>140</v>
      </c>
      <c r="H243" s="179">
        <v>20</v>
      </c>
      <c r="I243" s="180"/>
      <c r="J243" s="181">
        <f>ROUND(I243*H243,2)</f>
        <v>0</v>
      </c>
      <c r="K243" s="177" t="s">
        <v>3</v>
      </c>
      <c r="L243" s="182"/>
      <c r="M243" s="183" t="s">
        <v>3</v>
      </c>
      <c r="N243" s="184" t="s">
        <v>46</v>
      </c>
      <c r="O243" s="53"/>
      <c r="P243" s="147">
        <f>O243*H243</f>
        <v>0</v>
      </c>
      <c r="Q243" s="147">
        <v>3.5E-4</v>
      </c>
      <c r="R243" s="147">
        <f>Q243*H243</f>
        <v>7.0000000000000001E-3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186</v>
      </c>
      <c r="AT243" s="149" t="s">
        <v>327</v>
      </c>
      <c r="AU243" s="149" t="s">
        <v>85</v>
      </c>
      <c r="AY243" s="17" t="s">
        <v>134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83</v>
      </c>
      <c r="BK243" s="150">
        <f>ROUND(I243*H243,2)</f>
        <v>0</v>
      </c>
      <c r="BL243" s="17" t="s">
        <v>159</v>
      </c>
      <c r="BM243" s="149" t="s">
        <v>487</v>
      </c>
    </row>
    <row r="244" spans="1:65" s="2" customFormat="1" ht="24.2" customHeight="1">
      <c r="A244" s="32"/>
      <c r="B244" s="137"/>
      <c r="C244" s="138" t="s">
        <v>488</v>
      </c>
      <c r="D244" s="138" t="s">
        <v>137</v>
      </c>
      <c r="E244" s="139" t="s">
        <v>489</v>
      </c>
      <c r="F244" s="140" t="s">
        <v>490</v>
      </c>
      <c r="G244" s="141" t="s">
        <v>242</v>
      </c>
      <c r="H244" s="142">
        <v>9</v>
      </c>
      <c r="I244" s="143"/>
      <c r="J244" s="144">
        <f>ROUND(I244*H244,2)</f>
        <v>0</v>
      </c>
      <c r="K244" s="140" t="s">
        <v>141</v>
      </c>
      <c r="L244" s="33"/>
      <c r="M244" s="145" t="s">
        <v>3</v>
      </c>
      <c r="N244" s="146" t="s">
        <v>46</v>
      </c>
      <c r="O244" s="53"/>
      <c r="P244" s="147">
        <f>O244*H244</f>
        <v>0</v>
      </c>
      <c r="Q244" s="147">
        <v>0.15540000000000001</v>
      </c>
      <c r="R244" s="147">
        <f>Q244*H244</f>
        <v>1.3986000000000001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159</v>
      </c>
      <c r="AT244" s="149" t="s">
        <v>137</v>
      </c>
      <c r="AU244" s="149" t="s">
        <v>85</v>
      </c>
      <c r="AY244" s="17" t="s">
        <v>134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83</v>
      </c>
      <c r="BK244" s="150">
        <f>ROUND(I244*H244,2)</f>
        <v>0</v>
      </c>
      <c r="BL244" s="17" t="s">
        <v>159</v>
      </c>
      <c r="BM244" s="149" t="s">
        <v>491</v>
      </c>
    </row>
    <row r="245" spans="1:65" s="2" customFormat="1">
      <c r="A245" s="32"/>
      <c r="B245" s="33"/>
      <c r="C245" s="32"/>
      <c r="D245" s="151" t="s">
        <v>144</v>
      </c>
      <c r="E245" s="32"/>
      <c r="F245" s="152" t="s">
        <v>492</v>
      </c>
      <c r="G245" s="32"/>
      <c r="H245" s="32"/>
      <c r="I245" s="153"/>
      <c r="J245" s="32"/>
      <c r="K245" s="32"/>
      <c r="L245" s="33"/>
      <c r="M245" s="154"/>
      <c r="N245" s="155"/>
      <c r="O245" s="53"/>
      <c r="P245" s="53"/>
      <c r="Q245" s="53"/>
      <c r="R245" s="53"/>
      <c r="S245" s="53"/>
      <c r="T245" s="5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144</v>
      </c>
      <c r="AU245" s="17" t="s">
        <v>85</v>
      </c>
    </row>
    <row r="246" spans="1:65" s="13" customFormat="1">
      <c r="B246" s="156"/>
      <c r="D246" s="157" t="s">
        <v>146</v>
      </c>
      <c r="E246" s="158" t="s">
        <v>3</v>
      </c>
      <c r="F246" s="159" t="s">
        <v>493</v>
      </c>
      <c r="H246" s="160">
        <v>9</v>
      </c>
      <c r="I246" s="161"/>
      <c r="L246" s="156"/>
      <c r="M246" s="162"/>
      <c r="N246" s="163"/>
      <c r="O246" s="163"/>
      <c r="P246" s="163"/>
      <c r="Q246" s="163"/>
      <c r="R246" s="163"/>
      <c r="S246" s="163"/>
      <c r="T246" s="164"/>
      <c r="AT246" s="158" t="s">
        <v>146</v>
      </c>
      <c r="AU246" s="158" t="s">
        <v>85</v>
      </c>
      <c r="AV246" s="13" t="s">
        <v>85</v>
      </c>
      <c r="AW246" s="13" t="s">
        <v>37</v>
      </c>
      <c r="AX246" s="13" t="s">
        <v>83</v>
      </c>
      <c r="AY246" s="158" t="s">
        <v>134</v>
      </c>
    </row>
    <row r="247" spans="1:65" s="2" customFormat="1" ht="16.5" customHeight="1">
      <c r="A247" s="32"/>
      <c r="B247" s="137"/>
      <c r="C247" s="175" t="s">
        <v>494</v>
      </c>
      <c r="D247" s="175" t="s">
        <v>327</v>
      </c>
      <c r="E247" s="176" t="s">
        <v>495</v>
      </c>
      <c r="F247" s="177" t="s">
        <v>496</v>
      </c>
      <c r="G247" s="178" t="s">
        <v>242</v>
      </c>
      <c r="H247" s="179">
        <v>9.18</v>
      </c>
      <c r="I247" s="180"/>
      <c r="J247" s="181">
        <f>ROUND(I247*H247,2)</f>
        <v>0</v>
      </c>
      <c r="K247" s="177" t="s">
        <v>141</v>
      </c>
      <c r="L247" s="182"/>
      <c r="M247" s="183" t="s">
        <v>3</v>
      </c>
      <c r="N247" s="184" t="s">
        <v>46</v>
      </c>
      <c r="O247" s="53"/>
      <c r="P247" s="147">
        <f>O247*H247</f>
        <v>0</v>
      </c>
      <c r="Q247" s="147">
        <v>4.8300000000000003E-2</v>
      </c>
      <c r="R247" s="147">
        <f>Q247*H247</f>
        <v>0.44339400000000001</v>
      </c>
      <c r="S247" s="147">
        <v>0</v>
      </c>
      <c r="T247" s="14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186</v>
      </c>
      <c r="AT247" s="149" t="s">
        <v>327</v>
      </c>
      <c r="AU247" s="149" t="s">
        <v>85</v>
      </c>
      <c r="AY247" s="17" t="s">
        <v>134</v>
      </c>
      <c r="BE247" s="150">
        <f>IF(N247="základní",J247,0)</f>
        <v>0</v>
      </c>
      <c r="BF247" s="150">
        <f>IF(N247="snížená",J247,0)</f>
        <v>0</v>
      </c>
      <c r="BG247" s="150">
        <f>IF(N247="zákl. přenesená",J247,0)</f>
        <v>0</v>
      </c>
      <c r="BH247" s="150">
        <f>IF(N247="sníž. přenesená",J247,0)</f>
        <v>0</v>
      </c>
      <c r="BI247" s="150">
        <f>IF(N247="nulová",J247,0)</f>
        <v>0</v>
      </c>
      <c r="BJ247" s="17" t="s">
        <v>83</v>
      </c>
      <c r="BK247" s="150">
        <f>ROUND(I247*H247,2)</f>
        <v>0</v>
      </c>
      <c r="BL247" s="17" t="s">
        <v>159</v>
      </c>
      <c r="BM247" s="149" t="s">
        <v>497</v>
      </c>
    </row>
    <row r="248" spans="1:65" s="13" customFormat="1">
      <c r="B248" s="156"/>
      <c r="D248" s="157" t="s">
        <v>146</v>
      </c>
      <c r="F248" s="159" t="s">
        <v>498</v>
      </c>
      <c r="H248" s="160">
        <v>9.18</v>
      </c>
      <c r="I248" s="161"/>
      <c r="L248" s="156"/>
      <c r="M248" s="162"/>
      <c r="N248" s="163"/>
      <c r="O248" s="163"/>
      <c r="P248" s="163"/>
      <c r="Q248" s="163"/>
      <c r="R248" s="163"/>
      <c r="S248" s="163"/>
      <c r="T248" s="164"/>
      <c r="AT248" s="158" t="s">
        <v>146</v>
      </c>
      <c r="AU248" s="158" t="s">
        <v>85</v>
      </c>
      <c r="AV248" s="13" t="s">
        <v>85</v>
      </c>
      <c r="AW248" s="13" t="s">
        <v>4</v>
      </c>
      <c r="AX248" s="13" t="s">
        <v>83</v>
      </c>
      <c r="AY248" s="158" t="s">
        <v>134</v>
      </c>
    </row>
    <row r="249" spans="1:65" s="2" customFormat="1" ht="24.2" customHeight="1">
      <c r="A249" s="32"/>
      <c r="B249" s="137"/>
      <c r="C249" s="138" t="s">
        <v>499</v>
      </c>
      <c r="D249" s="138" t="s">
        <v>137</v>
      </c>
      <c r="E249" s="139" t="s">
        <v>489</v>
      </c>
      <c r="F249" s="140" t="s">
        <v>490</v>
      </c>
      <c r="G249" s="141" t="s">
        <v>242</v>
      </c>
      <c r="H249" s="142">
        <v>51</v>
      </c>
      <c r="I249" s="143"/>
      <c r="J249" s="144">
        <f>ROUND(I249*H249,2)</f>
        <v>0</v>
      </c>
      <c r="K249" s="140" t="s">
        <v>141</v>
      </c>
      <c r="L249" s="33"/>
      <c r="M249" s="145" t="s">
        <v>3</v>
      </c>
      <c r="N249" s="146" t="s">
        <v>46</v>
      </c>
      <c r="O249" s="53"/>
      <c r="P249" s="147">
        <f>O249*H249</f>
        <v>0</v>
      </c>
      <c r="Q249" s="147">
        <v>0.15540000000000001</v>
      </c>
      <c r="R249" s="147">
        <f>Q249*H249</f>
        <v>7.9254000000000007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159</v>
      </c>
      <c r="AT249" s="149" t="s">
        <v>137</v>
      </c>
      <c r="AU249" s="149" t="s">
        <v>85</v>
      </c>
      <c r="AY249" s="17" t="s">
        <v>134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83</v>
      </c>
      <c r="BK249" s="150">
        <f>ROUND(I249*H249,2)</f>
        <v>0</v>
      </c>
      <c r="BL249" s="17" t="s">
        <v>159</v>
      </c>
      <c r="BM249" s="149" t="s">
        <v>500</v>
      </c>
    </row>
    <row r="250" spans="1:65" s="2" customFormat="1">
      <c r="A250" s="32"/>
      <c r="B250" s="33"/>
      <c r="C250" s="32"/>
      <c r="D250" s="151" t="s">
        <v>144</v>
      </c>
      <c r="E250" s="32"/>
      <c r="F250" s="152" t="s">
        <v>492</v>
      </c>
      <c r="G250" s="32"/>
      <c r="H250" s="32"/>
      <c r="I250" s="153"/>
      <c r="J250" s="32"/>
      <c r="K250" s="32"/>
      <c r="L250" s="33"/>
      <c r="M250" s="154"/>
      <c r="N250" s="155"/>
      <c r="O250" s="53"/>
      <c r="P250" s="53"/>
      <c r="Q250" s="53"/>
      <c r="R250" s="53"/>
      <c r="S250" s="53"/>
      <c r="T250" s="5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7" t="s">
        <v>144</v>
      </c>
      <c r="AU250" s="17" t="s">
        <v>85</v>
      </c>
    </row>
    <row r="251" spans="1:65" s="2" customFormat="1" ht="16.5" customHeight="1">
      <c r="A251" s="32"/>
      <c r="B251" s="137"/>
      <c r="C251" s="175" t="s">
        <v>501</v>
      </c>
      <c r="D251" s="175" t="s">
        <v>327</v>
      </c>
      <c r="E251" s="176" t="s">
        <v>502</v>
      </c>
      <c r="F251" s="177" t="s">
        <v>503</v>
      </c>
      <c r="G251" s="178" t="s">
        <v>242</v>
      </c>
      <c r="H251" s="179">
        <v>52.02</v>
      </c>
      <c r="I251" s="180"/>
      <c r="J251" s="181">
        <f>ROUND(I251*H251,2)</f>
        <v>0</v>
      </c>
      <c r="K251" s="177" t="s">
        <v>141</v>
      </c>
      <c r="L251" s="182"/>
      <c r="M251" s="183" t="s">
        <v>3</v>
      </c>
      <c r="N251" s="184" t="s">
        <v>46</v>
      </c>
      <c r="O251" s="53"/>
      <c r="P251" s="147">
        <f>O251*H251</f>
        <v>0</v>
      </c>
      <c r="Q251" s="147">
        <v>0.08</v>
      </c>
      <c r="R251" s="147">
        <f>Q251*H251</f>
        <v>4.1616</v>
      </c>
      <c r="S251" s="147">
        <v>0</v>
      </c>
      <c r="T251" s="148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186</v>
      </c>
      <c r="AT251" s="149" t="s">
        <v>327</v>
      </c>
      <c r="AU251" s="149" t="s">
        <v>85</v>
      </c>
      <c r="AY251" s="17" t="s">
        <v>134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83</v>
      </c>
      <c r="BK251" s="150">
        <f>ROUND(I251*H251,2)</f>
        <v>0</v>
      </c>
      <c r="BL251" s="17" t="s">
        <v>159</v>
      </c>
      <c r="BM251" s="149" t="s">
        <v>504</v>
      </c>
    </row>
    <row r="252" spans="1:65" s="13" customFormat="1">
      <c r="B252" s="156"/>
      <c r="D252" s="157" t="s">
        <v>146</v>
      </c>
      <c r="F252" s="159" t="s">
        <v>505</v>
      </c>
      <c r="H252" s="160">
        <v>52.02</v>
      </c>
      <c r="I252" s="161"/>
      <c r="L252" s="156"/>
      <c r="M252" s="162"/>
      <c r="N252" s="163"/>
      <c r="O252" s="163"/>
      <c r="P252" s="163"/>
      <c r="Q252" s="163"/>
      <c r="R252" s="163"/>
      <c r="S252" s="163"/>
      <c r="T252" s="164"/>
      <c r="AT252" s="158" t="s">
        <v>146</v>
      </c>
      <c r="AU252" s="158" t="s">
        <v>85</v>
      </c>
      <c r="AV252" s="13" t="s">
        <v>85</v>
      </c>
      <c r="AW252" s="13" t="s">
        <v>4</v>
      </c>
      <c r="AX252" s="13" t="s">
        <v>83</v>
      </c>
      <c r="AY252" s="158" t="s">
        <v>134</v>
      </c>
    </row>
    <row r="253" spans="1:65" s="2" customFormat="1" ht="24.2" customHeight="1">
      <c r="A253" s="32"/>
      <c r="B253" s="137"/>
      <c r="C253" s="138" t="s">
        <v>506</v>
      </c>
      <c r="D253" s="138" t="s">
        <v>137</v>
      </c>
      <c r="E253" s="139" t="s">
        <v>507</v>
      </c>
      <c r="F253" s="140" t="s">
        <v>508</v>
      </c>
      <c r="G253" s="141" t="s">
        <v>242</v>
      </c>
      <c r="H253" s="142">
        <v>819</v>
      </c>
      <c r="I253" s="143"/>
      <c r="J253" s="144">
        <f>ROUND(I253*H253,2)</f>
        <v>0</v>
      </c>
      <c r="K253" s="140" t="s">
        <v>141</v>
      </c>
      <c r="L253" s="33"/>
      <c r="M253" s="145" t="s">
        <v>3</v>
      </c>
      <c r="N253" s="146" t="s">
        <v>46</v>
      </c>
      <c r="O253" s="53"/>
      <c r="P253" s="147">
        <f>O253*H253</f>
        <v>0</v>
      </c>
      <c r="Q253" s="147">
        <v>0.1295</v>
      </c>
      <c r="R253" s="147">
        <f>Q253*H253</f>
        <v>106.0605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159</v>
      </c>
      <c r="AT253" s="149" t="s">
        <v>137</v>
      </c>
      <c r="AU253" s="149" t="s">
        <v>85</v>
      </c>
      <c r="AY253" s="17" t="s">
        <v>134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83</v>
      </c>
      <c r="BK253" s="150">
        <f>ROUND(I253*H253,2)</f>
        <v>0</v>
      </c>
      <c r="BL253" s="17" t="s">
        <v>159</v>
      </c>
      <c r="BM253" s="149" t="s">
        <v>509</v>
      </c>
    </row>
    <row r="254" spans="1:65" s="2" customFormat="1">
      <c r="A254" s="32"/>
      <c r="B254" s="33"/>
      <c r="C254" s="32"/>
      <c r="D254" s="151" t="s">
        <v>144</v>
      </c>
      <c r="E254" s="32"/>
      <c r="F254" s="152" t="s">
        <v>510</v>
      </c>
      <c r="G254" s="32"/>
      <c r="H254" s="32"/>
      <c r="I254" s="153"/>
      <c r="J254" s="32"/>
      <c r="K254" s="32"/>
      <c r="L254" s="33"/>
      <c r="M254" s="154"/>
      <c r="N254" s="155"/>
      <c r="O254" s="53"/>
      <c r="P254" s="53"/>
      <c r="Q254" s="53"/>
      <c r="R254" s="53"/>
      <c r="S254" s="53"/>
      <c r="T254" s="5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144</v>
      </c>
      <c r="AU254" s="17" t="s">
        <v>85</v>
      </c>
    </row>
    <row r="255" spans="1:65" s="2" customFormat="1" ht="16.5" customHeight="1">
      <c r="A255" s="32"/>
      <c r="B255" s="137"/>
      <c r="C255" s="175" t="s">
        <v>511</v>
      </c>
      <c r="D255" s="175" t="s">
        <v>327</v>
      </c>
      <c r="E255" s="176" t="s">
        <v>512</v>
      </c>
      <c r="F255" s="177" t="s">
        <v>513</v>
      </c>
      <c r="G255" s="178" t="s">
        <v>242</v>
      </c>
      <c r="H255" s="179">
        <v>859.95</v>
      </c>
      <c r="I255" s="180"/>
      <c r="J255" s="181">
        <f>ROUND(I255*H255,2)</f>
        <v>0</v>
      </c>
      <c r="K255" s="177" t="s">
        <v>141</v>
      </c>
      <c r="L255" s="182"/>
      <c r="M255" s="183" t="s">
        <v>3</v>
      </c>
      <c r="N255" s="184" t="s">
        <v>46</v>
      </c>
      <c r="O255" s="53"/>
      <c r="P255" s="147">
        <f>O255*H255</f>
        <v>0</v>
      </c>
      <c r="Q255" s="147">
        <v>5.6120000000000003E-2</v>
      </c>
      <c r="R255" s="147">
        <f>Q255*H255</f>
        <v>48.260394000000005</v>
      </c>
      <c r="S255" s="147">
        <v>0</v>
      </c>
      <c r="T255" s="148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186</v>
      </c>
      <c r="AT255" s="149" t="s">
        <v>327</v>
      </c>
      <c r="AU255" s="149" t="s">
        <v>85</v>
      </c>
      <c r="AY255" s="17" t="s">
        <v>134</v>
      </c>
      <c r="BE255" s="150">
        <f>IF(N255="základní",J255,0)</f>
        <v>0</v>
      </c>
      <c r="BF255" s="150">
        <f>IF(N255="snížená",J255,0)</f>
        <v>0</v>
      </c>
      <c r="BG255" s="150">
        <f>IF(N255="zákl. přenesená",J255,0)</f>
        <v>0</v>
      </c>
      <c r="BH255" s="150">
        <f>IF(N255="sníž. přenesená",J255,0)</f>
        <v>0</v>
      </c>
      <c r="BI255" s="150">
        <f>IF(N255="nulová",J255,0)</f>
        <v>0</v>
      </c>
      <c r="BJ255" s="17" t="s">
        <v>83</v>
      </c>
      <c r="BK255" s="150">
        <f>ROUND(I255*H255,2)</f>
        <v>0</v>
      </c>
      <c r="BL255" s="17" t="s">
        <v>159</v>
      </c>
      <c r="BM255" s="149" t="s">
        <v>514</v>
      </c>
    </row>
    <row r="256" spans="1:65" s="13" customFormat="1">
      <c r="B256" s="156"/>
      <c r="D256" s="157" t="s">
        <v>146</v>
      </c>
      <c r="F256" s="159" t="s">
        <v>515</v>
      </c>
      <c r="H256" s="160">
        <v>859.95</v>
      </c>
      <c r="I256" s="161"/>
      <c r="L256" s="156"/>
      <c r="M256" s="162"/>
      <c r="N256" s="163"/>
      <c r="O256" s="163"/>
      <c r="P256" s="163"/>
      <c r="Q256" s="163"/>
      <c r="R256" s="163"/>
      <c r="S256" s="163"/>
      <c r="T256" s="164"/>
      <c r="AT256" s="158" t="s">
        <v>146</v>
      </c>
      <c r="AU256" s="158" t="s">
        <v>85</v>
      </c>
      <c r="AV256" s="13" t="s">
        <v>85</v>
      </c>
      <c r="AW256" s="13" t="s">
        <v>4</v>
      </c>
      <c r="AX256" s="13" t="s">
        <v>83</v>
      </c>
      <c r="AY256" s="158" t="s">
        <v>134</v>
      </c>
    </row>
    <row r="257" spans="1:65" s="2" customFormat="1" ht="16.5" customHeight="1">
      <c r="A257" s="32"/>
      <c r="B257" s="137"/>
      <c r="C257" s="138" t="s">
        <v>516</v>
      </c>
      <c r="D257" s="138" t="s">
        <v>137</v>
      </c>
      <c r="E257" s="139" t="s">
        <v>517</v>
      </c>
      <c r="F257" s="140" t="s">
        <v>518</v>
      </c>
      <c r="G257" s="141" t="s">
        <v>140</v>
      </c>
      <c r="H257" s="142">
        <v>1</v>
      </c>
      <c r="I257" s="143"/>
      <c r="J257" s="144">
        <f>ROUND(I257*H257,2)</f>
        <v>0</v>
      </c>
      <c r="K257" s="140" t="s">
        <v>141</v>
      </c>
      <c r="L257" s="33"/>
      <c r="M257" s="145" t="s">
        <v>3</v>
      </c>
      <c r="N257" s="146" t="s">
        <v>46</v>
      </c>
      <c r="O257" s="53"/>
      <c r="P257" s="147">
        <f>O257*H257</f>
        <v>0</v>
      </c>
      <c r="Q257" s="147">
        <v>7.2870000000000004E-2</v>
      </c>
      <c r="R257" s="147">
        <f>Q257*H257</f>
        <v>7.2870000000000004E-2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159</v>
      </c>
      <c r="AT257" s="149" t="s">
        <v>137</v>
      </c>
      <c r="AU257" s="149" t="s">
        <v>85</v>
      </c>
      <c r="AY257" s="17" t="s">
        <v>134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83</v>
      </c>
      <c r="BK257" s="150">
        <f>ROUND(I257*H257,2)</f>
        <v>0</v>
      </c>
      <c r="BL257" s="17" t="s">
        <v>159</v>
      </c>
      <c r="BM257" s="149" t="s">
        <v>519</v>
      </c>
    </row>
    <row r="258" spans="1:65" s="2" customFormat="1">
      <c r="A258" s="32"/>
      <c r="B258" s="33"/>
      <c r="C258" s="32"/>
      <c r="D258" s="151" t="s">
        <v>144</v>
      </c>
      <c r="E258" s="32"/>
      <c r="F258" s="152" t="s">
        <v>520</v>
      </c>
      <c r="G258" s="32"/>
      <c r="H258" s="32"/>
      <c r="I258" s="153"/>
      <c r="J258" s="32"/>
      <c r="K258" s="32"/>
      <c r="L258" s="33"/>
      <c r="M258" s="154"/>
      <c r="N258" s="155"/>
      <c r="O258" s="53"/>
      <c r="P258" s="53"/>
      <c r="Q258" s="53"/>
      <c r="R258" s="53"/>
      <c r="S258" s="53"/>
      <c r="T258" s="54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7" t="s">
        <v>144</v>
      </c>
      <c r="AU258" s="17" t="s">
        <v>85</v>
      </c>
    </row>
    <row r="259" spans="1:65" s="2" customFormat="1" ht="16.5" customHeight="1">
      <c r="A259" s="32"/>
      <c r="B259" s="137"/>
      <c r="C259" s="175" t="s">
        <v>521</v>
      </c>
      <c r="D259" s="175" t="s">
        <v>327</v>
      </c>
      <c r="E259" s="176" t="s">
        <v>522</v>
      </c>
      <c r="F259" s="177" t="s">
        <v>523</v>
      </c>
      <c r="G259" s="178" t="s">
        <v>140</v>
      </c>
      <c r="H259" s="179">
        <v>1</v>
      </c>
      <c r="I259" s="180"/>
      <c r="J259" s="181">
        <f>ROUND(I259*H259,2)</f>
        <v>0</v>
      </c>
      <c r="K259" s="177" t="s">
        <v>141</v>
      </c>
      <c r="L259" s="182"/>
      <c r="M259" s="183" t="s">
        <v>3</v>
      </c>
      <c r="N259" s="184" t="s">
        <v>46</v>
      </c>
      <c r="O259" s="53"/>
      <c r="P259" s="147">
        <f>O259*H259</f>
        <v>0</v>
      </c>
      <c r="Q259" s="147">
        <v>6.0000000000000001E-3</v>
      </c>
      <c r="R259" s="147">
        <f>Q259*H259</f>
        <v>6.0000000000000001E-3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186</v>
      </c>
      <c r="AT259" s="149" t="s">
        <v>327</v>
      </c>
      <c r="AU259" s="149" t="s">
        <v>85</v>
      </c>
      <c r="AY259" s="17" t="s">
        <v>134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83</v>
      </c>
      <c r="BK259" s="150">
        <f>ROUND(I259*H259,2)</f>
        <v>0</v>
      </c>
      <c r="BL259" s="17" t="s">
        <v>159</v>
      </c>
      <c r="BM259" s="149" t="s">
        <v>524</v>
      </c>
    </row>
    <row r="260" spans="1:65" s="2" customFormat="1" ht="16.5" customHeight="1">
      <c r="A260" s="32"/>
      <c r="B260" s="137"/>
      <c r="C260" s="138" t="s">
        <v>525</v>
      </c>
      <c r="D260" s="138" t="s">
        <v>137</v>
      </c>
      <c r="E260" s="139" t="s">
        <v>526</v>
      </c>
      <c r="F260" s="140" t="s">
        <v>527</v>
      </c>
      <c r="G260" s="141" t="s">
        <v>140</v>
      </c>
      <c r="H260" s="142">
        <v>1</v>
      </c>
      <c r="I260" s="143"/>
      <c r="J260" s="144">
        <f>ROUND(I260*H260,2)</f>
        <v>0</v>
      </c>
      <c r="K260" s="140" t="s">
        <v>141</v>
      </c>
      <c r="L260" s="33"/>
      <c r="M260" s="145" t="s">
        <v>3</v>
      </c>
      <c r="N260" s="146" t="s">
        <v>46</v>
      </c>
      <c r="O260" s="53"/>
      <c r="P260" s="147">
        <f>O260*H260</f>
        <v>0</v>
      </c>
      <c r="Q260" s="147">
        <v>8.0000000000000004E-4</v>
      </c>
      <c r="R260" s="147">
        <f>Q260*H260</f>
        <v>8.0000000000000004E-4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159</v>
      </c>
      <c r="AT260" s="149" t="s">
        <v>137</v>
      </c>
      <c r="AU260" s="149" t="s">
        <v>85</v>
      </c>
      <c r="AY260" s="17" t="s">
        <v>134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83</v>
      </c>
      <c r="BK260" s="150">
        <f>ROUND(I260*H260,2)</f>
        <v>0</v>
      </c>
      <c r="BL260" s="17" t="s">
        <v>159</v>
      </c>
      <c r="BM260" s="149" t="s">
        <v>528</v>
      </c>
    </row>
    <row r="261" spans="1:65" s="2" customFormat="1">
      <c r="A261" s="32"/>
      <c r="B261" s="33"/>
      <c r="C261" s="32"/>
      <c r="D261" s="151" t="s">
        <v>144</v>
      </c>
      <c r="E261" s="32"/>
      <c r="F261" s="152" t="s">
        <v>529</v>
      </c>
      <c r="G261" s="32"/>
      <c r="H261" s="32"/>
      <c r="I261" s="153"/>
      <c r="J261" s="32"/>
      <c r="K261" s="32"/>
      <c r="L261" s="33"/>
      <c r="M261" s="154"/>
      <c r="N261" s="155"/>
      <c r="O261" s="53"/>
      <c r="P261" s="53"/>
      <c r="Q261" s="53"/>
      <c r="R261" s="53"/>
      <c r="S261" s="53"/>
      <c r="T261" s="54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T261" s="17" t="s">
        <v>144</v>
      </c>
      <c r="AU261" s="17" t="s">
        <v>85</v>
      </c>
    </row>
    <row r="262" spans="1:65" s="2" customFormat="1" ht="16.5" customHeight="1">
      <c r="A262" s="32"/>
      <c r="B262" s="137"/>
      <c r="C262" s="175" t="s">
        <v>530</v>
      </c>
      <c r="D262" s="175" t="s">
        <v>327</v>
      </c>
      <c r="E262" s="176" t="s">
        <v>522</v>
      </c>
      <c r="F262" s="177" t="s">
        <v>523</v>
      </c>
      <c r="G262" s="178" t="s">
        <v>140</v>
      </c>
      <c r="H262" s="179">
        <v>1</v>
      </c>
      <c r="I262" s="180"/>
      <c r="J262" s="181">
        <f>ROUND(I262*H262,2)</f>
        <v>0</v>
      </c>
      <c r="K262" s="177" t="s">
        <v>141</v>
      </c>
      <c r="L262" s="182"/>
      <c r="M262" s="183" t="s">
        <v>3</v>
      </c>
      <c r="N262" s="184" t="s">
        <v>46</v>
      </c>
      <c r="O262" s="53"/>
      <c r="P262" s="147">
        <f>O262*H262</f>
        <v>0</v>
      </c>
      <c r="Q262" s="147">
        <v>6.0000000000000001E-3</v>
      </c>
      <c r="R262" s="147">
        <f>Q262*H262</f>
        <v>6.0000000000000001E-3</v>
      </c>
      <c r="S262" s="147">
        <v>0</v>
      </c>
      <c r="T262" s="148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186</v>
      </c>
      <c r="AT262" s="149" t="s">
        <v>327</v>
      </c>
      <c r="AU262" s="149" t="s">
        <v>85</v>
      </c>
      <c r="AY262" s="17" t="s">
        <v>134</v>
      </c>
      <c r="BE262" s="150">
        <f>IF(N262="základní",J262,0)</f>
        <v>0</v>
      </c>
      <c r="BF262" s="150">
        <f>IF(N262="snížená",J262,0)</f>
        <v>0</v>
      </c>
      <c r="BG262" s="150">
        <f>IF(N262="zákl. přenesená",J262,0)</f>
        <v>0</v>
      </c>
      <c r="BH262" s="150">
        <f>IF(N262="sníž. přenesená",J262,0)</f>
        <v>0</v>
      </c>
      <c r="BI262" s="150">
        <f>IF(N262="nulová",J262,0)</f>
        <v>0</v>
      </c>
      <c r="BJ262" s="17" t="s">
        <v>83</v>
      </c>
      <c r="BK262" s="150">
        <f>ROUND(I262*H262,2)</f>
        <v>0</v>
      </c>
      <c r="BL262" s="17" t="s">
        <v>159</v>
      </c>
      <c r="BM262" s="149" t="s">
        <v>531</v>
      </c>
    </row>
    <row r="263" spans="1:65" s="2" customFormat="1" ht="16.5" customHeight="1">
      <c r="A263" s="32"/>
      <c r="B263" s="137"/>
      <c r="C263" s="138" t="s">
        <v>532</v>
      </c>
      <c r="D263" s="138" t="s">
        <v>137</v>
      </c>
      <c r="E263" s="139" t="s">
        <v>533</v>
      </c>
      <c r="F263" s="140" t="s">
        <v>534</v>
      </c>
      <c r="G263" s="141" t="s">
        <v>140</v>
      </c>
      <c r="H263" s="142">
        <v>2</v>
      </c>
      <c r="I263" s="143"/>
      <c r="J263" s="144">
        <f>ROUND(I263*H263,2)</f>
        <v>0</v>
      </c>
      <c r="K263" s="140" t="s">
        <v>141</v>
      </c>
      <c r="L263" s="33"/>
      <c r="M263" s="145" t="s">
        <v>3</v>
      </c>
      <c r="N263" s="146" t="s">
        <v>46</v>
      </c>
      <c r="O263" s="53"/>
      <c r="P263" s="147">
        <f>O263*H263</f>
        <v>0</v>
      </c>
      <c r="Q263" s="147">
        <v>0</v>
      </c>
      <c r="R263" s="147">
        <f>Q263*H263</f>
        <v>0</v>
      </c>
      <c r="S263" s="147">
        <v>0.48199999999999998</v>
      </c>
      <c r="T263" s="148">
        <f>S263*H263</f>
        <v>0.96399999999999997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159</v>
      </c>
      <c r="AT263" s="149" t="s">
        <v>137</v>
      </c>
      <c r="AU263" s="149" t="s">
        <v>85</v>
      </c>
      <c r="AY263" s="17" t="s">
        <v>134</v>
      </c>
      <c r="BE263" s="150">
        <f>IF(N263="základní",J263,0)</f>
        <v>0</v>
      </c>
      <c r="BF263" s="150">
        <f>IF(N263="snížená",J263,0)</f>
        <v>0</v>
      </c>
      <c r="BG263" s="150">
        <f>IF(N263="zákl. přenesená",J263,0)</f>
        <v>0</v>
      </c>
      <c r="BH263" s="150">
        <f>IF(N263="sníž. přenesená",J263,0)</f>
        <v>0</v>
      </c>
      <c r="BI263" s="150">
        <f>IF(N263="nulová",J263,0)</f>
        <v>0</v>
      </c>
      <c r="BJ263" s="17" t="s">
        <v>83</v>
      </c>
      <c r="BK263" s="150">
        <f>ROUND(I263*H263,2)</f>
        <v>0</v>
      </c>
      <c r="BL263" s="17" t="s">
        <v>159</v>
      </c>
      <c r="BM263" s="149" t="s">
        <v>535</v>
      </c>
    </row>
    <row r="264" spans="1:65" s="2" customFormat="1">
      <c r="A264" s="32"/>
      <c r="B264" s="33"/>
      <c r="C264" s="32"/>
      <c r="D264" s="151" t="s">
        <v>144</v>
      </c>
      <c r="E264" s="32"/>
      <c r="F264" s="152" t="s">
        <v>536</v>
      </c>
      <c r="G264" s="32"/>
      <c r="H264" s="32"/>
      <c r="I264" s="153"/>
      <c r="J264" s="32"/>
      <c r="K264" s="32"/>
      <c r="L264" s="33"/>
      <c r="M264" s="154"/>
      <c r="N264" s="155"/>
      <c r="O264" s="53"/>
      <c r="P264" s="53"/>
      <c r="Q264" s="53"/>
      <c r="R264" s="53"/>
      <c r="S264" s="53"/>
      <c r="T264" s="54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T264" s="17" t="s">
        <v>144</v>
      </c>
      <c r="AU264" s="17" t="s">
        <v>85</v>
      </c>
    </row>
    <row r="265" spans="1:65" s="12" customFormat="1" ht="22.9" customHeight="1">
      <c r="B265" s="124"/>
      <c r="D265" s="125" t="s">
        <v>74</v>
      </c>
      <c r="E265" s="135" t="s">
        <v>537</v>
      </c>
      <c r="F265" s="135" t="s">
        <v>538</v>
      </c>
      <c r="I265" s="127"/>
      <c r="J265" s="136">
        <f>BK265</f>
        <v>0</v>
      </c>
      <c r="L265" s="124"/>
      <c r="M265" s="129"/>
      <c r="N265" s="130"/>
      <c r="O265" s="130"/>
      <c r="P265" s="131">
        <f>SUM(P266:P273)</f>
        <v>0</v>
      </c>
      <c r="Q265" s="130"/>
      <c r="R265" s="131">
        <f>SUM(R266:R273)</f>
        <v>0</v>
      </c>
      <c r="S265" s="130"/>
      <c r="T265" s="132">
        <f>SUM(T266:T273)</f>
        <v>0</v>
      </c>
      <c r="AR265" s="125" t="s">
        <v>83</v>
      </c>
      <c r="AT265" s="133" t="s">
        <v>74</v>
      </c>
      <c r="AU265" s="133" t="s">
        <v>83</v>
      </c>
      <c r="AY265" s="125" t="s">
        <v>134</v>
      </c>
      <c r="BK265" s="134">
        <f>SUM(BK266:BK273)</f>
        <v>0</v>
      </c>
    </row>
    <row r="266" spans="1:65" s="2" customFormat="1" ht="24.2" customHeight="1">
      <c r="A266" s="32"/>
      <c r="B266" s="137"/>
      <c r="C266" s="138" t="s">
        <v>539</v>
      </c>
      <c r="D266" s="138" t="s">
        <v>137</v>
      </c>
      <c r="E266" s="139" t="s">
        <v>540</v>
      </c>
      <c r="F266" s="140" t="s">
        <v>541</v>
      </c>
      <c r="G266" s="141" t="s">
        <v>296</v>
      </c>
      <c r="H266" s="142">
        <v>34.029000000000003</v>
      </c>
      <c r="I266" s="143"/>
      <c r="J266" s="144">
        <f>ROUND(I266*H266,2)</f>
        <v>0</v>
      </c>
      <c r="K266" s="140" t="s">
        <v>141</v>
      </c>
      <c r="L266" s="33"/>
      <c r="M266" s="145" t="s">
        <v>3</v>
      </c>
      <c r="N266" s="146" t="s">
        <v>46</v>
      </c>
      <c r="O266" s="53"/>
      <c r="P266" s="147">
        <f>O266*H266</f>
        <v>0</v>
      </c>
      <c r="Q266" s="147">
        <v>0</v>
      </c>
      <c r="R266" s="147">
        <f>Q266*H266</f>
        <v>0</v>
      </c>
      <c r="S266" s="147">
        <v>0</v>
      </c>
      <c r="T266" s="148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159</v>
      </c>
      <c r="AT266" s="149" t="s">
        <v>137</v>
      </c>
      <c r="AU266" s="149" t="s">
        <v>85</v>
      </c>
      <c r="AY266" s="17" t="s">
        <v>134</v>
      </c>
      <c r="BE266" s="150">
        <f>IF(N266="základní",J266,0)</f>
        <v>0</v>
      </c>
      <c r="BF266" s="150">
        <f>IF(N266="snížená",J266,0)</f>
        <v>0</v>
      </c>
      <c r="BG266" s="150">
        <f>IF(N266="zákl. přenesená",J266,0)</f>
        <v>0</v>
      </c>
      <c r="BH266" s="150">
        <f>IF(N266="sníž. přenesená",J266,0)</f>
        <v>0</v>
      </c>
      <c r="BI266" s="150">
        <f>IF(N266="nulová",J266,0)</f>
        <v>0</v>
      </c>
      <c r="BJ266" s="17" t="s">
        <v>83</v>
      </c>
      <c r="BK266" s="150">
        <f>ROUND(I266*H266,2)</f>
        <v>0</v>
      </c>
      <c r="BL266" s="17" t="s">
        <v>159</v>
      </c>
      <c r="BM266" s="149" t="s">
        <v>542</v>
      </c>
    </row>
    <row r="267" spans="1:65" s="2" customFormat="1">
      <c r="A267" s="32"/>
      <c r="B267" s="33"/>
      <c r="C267" s="32"/>
      <c r="D267" s="151" t="s">
        <v>144</v>
      </c>
      <c r="E267" s="32"/>
      <c r="F267" s="152" t="s">
        <v>543</v>
      </c>
      <c r="G267" s="32"/>
      <c r="H267" s="32"/>
      <c r="I267" s="153"/>
      <c r="J267" s="32"/>
      <c r="K267" s="32"/>
      <c r="L267" s="33"/>
      <c r="M267" s="154"/>
      <c r="N267" s="155"/>
      <c r="O267" s="53"/>
      <c r="P267" s="53"/>
      <c r="Q267" s="53"/>
      <c r="R267" s="53"/>
      <c r="S267" s="53"/>
      <c r="T267" s="54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T267" s="17" t="s">
        <v>144</v>
      </c>
      <c r="AU267" s="17" t="s">
        <v>85</v>
      </c>
    </row>
    <row r="268" spans="1:65" s="2" customFormat="1" ht="24.2" customHeight="1">
      <c r="A268" s="32"/>
      <c r="B268" s="137"/>
      <c r="C268" s="138" t="s">
        <v>544</v>
      </c>
      <c r="D268" s="138" t="s">
        <v>137</v>
      </c>
      <c r="E268" s="139" t="s">
        <v>545</v>
      </c>
      <c r="F268" s="140" t="s">
        <v>546</v>
      </c>
      <c r="G268" s="141" t="s">
        <v>296</v>
      </c>
      <c r="H268" s="142">
        <v>238.203</v>
      </c>
      <c r="I268" s="143"/>
      <c r="J268" s="144">
        <f>ROUND(I268*H268,2)</f>
        <v>0</v>
      </c>
      <c r="K268" s="140" t="s">
        <v>141</v>
      </c>
      <c r="L268" s="33"/>
      <c r="M268" s="145" t="s">
        <v>3</v>
      </c>
      <c r="N268" s="146" t="s">
        <v>46</v>
      </c>
      <c r="O268" s="53"/>
      <c r="P268" s="147">
        <f>O268*H268</f>
        <v>0</v>
      </c>
      <c r="Q268" s="147">
        <v>0</v>
      </c>
      <c r="R268" s="147">
        <f>Q268*H268</f>
        <v>0</v>
      </c>
      <c r="S268" s="147">
        <v>0</v>
      </c>
      <c r="T268" s="148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159</v>
      </c>
      <c r="AT268" s="149" t="s">
        <v>137</v>
      </c>
      <c r="AU268" s="149" t="s">
        <v>85</v>
      </c>
      <c r="AY268" s="17" t="s">
        <v>134</v>
      </c>
      <c r="BE268" s="150">
        <f>IF(N268="základní",J268,0)</f>
        <v>0</v>
      </c>
      <c r="BF268" s="150">
        <f>IF(N268="snížená",J268,0)</f>
        <v>0</v>
      </c>
      <c r="BG268" s="150">
        <f>IF(N268="zákl. přenesená",J268,0)</f>
        <v>0</v>
      </c>
      <c r="BH268" s="150">
        <f>IF(N268="sníž. přenesená",J268,0)</f>
        <v>0</v>
      </c>
      <c r="BI268" s="150">
        <f>IF(N268="nulová",J268,0)</f>
        <v>0</v>
      </c>
      <c r="BJ268" s="17" t="s">
        <v>83</v>
      </c>
      <c r="BK268" s="150">
        <f>ROUND(I268*H268,2)</f>
        <v>0</v>
      </c>
      <c r="BL268" s="17" t="s">
        <v>159</v>
      </c>
      <c r="BM268" s="149" t="s">
        <v>547</v>
      </c>
    </row>
    <row r="269" spans="1:65" s="2" customFormat="1">
      <c r="A269" s="32"/>
      <c r="B269" s="33"/>
      <c r="C269" s="32"/>
      <c r="D269" s="151" t="s">
        <v>144</v>
      </c>
      <c r="E269" s="32"/>
      <c r="F269" s="152" t="s">
        <v>548</v>
      </c>
      <c r="G269" s="32"/>
      <c r="H269" s="32"/>
      <c r="I269" s="153"/>
      <c r="J269" s="32"/>
      <c r="K269" s="32"/>
      <c r="L269" s="33"/>
      <c r="M269" s="154"/>
      <c r="N269" s="155"/>
      <c r="O269" s="53"/>
      <c r="P269" s="53"/>
      <c r="Q269" s="53"/>
      <c r="R269" s="53"/>
      <c r="S269" s="53"/>
      <c r="T269" s="54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T269" s="17" t="s">
        <v>144</v>
      </c>
      <c r="AU269" s="17" t="s">
        <v>85</v>
      </c>
    </row>
    <row r="270" spans="1:65" s="14" customFormat="1">
      <c r="B270" s="165"/>
      <c r="D270" s="157" t="s">
        <v>146</v>
      </c>
      <c r="E270" s="166" t="s">
        <v>3</v>
      </c>
      <c r="F270" s="167" t="s">
        <v>549</v>
      </c>
      <c r="H270" s="166" t="s">
        <v>3</v>
      </c>
      <c r="I270" s="168"/>
      <c r="L270" s="165"/>
      <c r="M270" s="169"/>
      <c r="N270" s="170"/>
      <c r="O270" s="170"/>
      <c r="P270" s="170"/>
      <c r="Q270" s="170"/>
      <c r="R270" s="170"/>
      <c r="S270" s="170"/>
      <c r="T270" s="171"/>
      <c r="AT270" s="166" t="s">
        <v>146</v>
      </c>
      <c r="AU270" s="166" t="s">
        <v>85</v>
      </c>
      <c r="AV270" s="14" t="s">
        <v>83</v>
      </c>
      <c r="AW270" s="14" t="s">
        <v>37</v>
      </c>
      <c r="AX270" s="14" t="s">
        <v>75</v>
      </c>
      <c r="AY270" s="166" t="s">
        <v>134</v>
      </c>
    </row>
    <row r="271" spans="1:65" s="13" customFormat="1">
      <c r="B271" s="156"/>
      <c r="D271" s="157" t="s">
        <v>146</v>
      </c>
      <c r="E271" s="158" t="s">
        <v>3</v>
      </c>
      <c r="F271" s="159" t="s">
        <v>550</v>
      </c>
      <c r="H271" s="160">
        <v>238.203</v>
      </c>
      <c r="I271" s="161"/>
      <c r="L271" s="156"/>
      <c r="M271" s="162"/>
      <c r="N271" s="163"/>
      <c r="O271" s="163"/>
      <c r="P271" s="163"/>
      <c r="Q271" s="163"/>
      <c r="R271" s="163"/>
      <c r="S271" s="163"/>
      <c r="T271" s="164"/>
      <c r="AT271" s="158" t="s">
        <v>146</v>
      </c>
      <c r="AU271" s="158" t="s">
        <v>85</v>
      </c>
      <c r="AV271" s="13" t="s">
        <v>85</v>
      </c>
      <c r="AW271" s="13" t="s">
        <v>37</v>
      </c>
      <c r="AX271" s="13" t="s">
        <v>83</v>
      </c>
      <c r="AY271" s="158" t="s">
        <v>134</v>
      </c>
    </row>
    <row r="272" spans="1:65" s="2" customFormat="1" ht="24.2" customHeight="1">
      <c r="A272" s="32"/>
      <c r="B272" s="137"/>
      <c r="C272" s="138" t="s">
        <v>551</v>
      </c>
      <c r="D272" s="138" t="s">
        <v>137</v>
      </c>
      <c r="E272" s="139" t="s">
        <v>552</v>
      </c>
      <c r="F272" s="140" t="s">
        <v>553</v>
      </c>
      <c r="G272" s="141" t="s">
        <v>296</v>
      </c>
      <c r="H272" s="142">
        <v>34.029000000000003</v>
      </c>
      <c r="I272" s="143"/>
      <c r="J272" s="144">
        <f>ROUND(I272*H272,2)</f>
        <v>0</v>
      </c>
      <c r="K272" s="140" t="s">
        <v>141</v>
      </c>
      <c r="L272" s="33"/>
      <c r="M272" s="145" t="s">
        <v>3</v>
      </c>
      <c r="N272" s="146" t="s">
        <v>46</v>
      </c>
      <c r="O272" s="53"/>
      <c r="P272" s="147">
        <f>O272*H272</f>
        <v>0</v>
      </c>
      <c r="Q272" s="147">
        <v>0</v>
      </c>
      <c r="R272" s="147">
        <f>Q272*H272</f>
        <v>0</v>
      </c>
      <c r="S272" s="147">
        <v>0</v>
      </c>
      <c r="T272" s="148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159</v>
      </c>
      <c r="AT272" s="149" t="s">
        <v>137</v>
      </c>
      <c r="AU272" s="149" t="s">
        <v>85</v>
      </c>
      <c r="AY272" s="17" t="s">
        <v>134</v>
      </c>
      <c r="BE272" s="150">
        <f>IF(N272="základní",J272,0)</f>
        <v>0</v>
      </c>
      <c r="BF272" s="150">
        <f>IF(N272="snížená",J272,0)</f>
        <v>0</v>
      </c>
      <c r="BG272" s="150">
        <f>IF(N272="zákl. přenesená",J272,0)</f>
        <v>0</v>
      </c>
      <c r="BH272" s="150">
        <f>IF(N272="sníž. přenesená",J272,0)</f>
        <v>0</v>
      </c>
      <c r="BI272" s="150">
        <f>IF(N272="nulová",J272,0)</f>
        <v>0</v>
      </c>
      <c r="BJ272" s="17" t="s">
        <v>83</v>
      </c>
      <c r="BK272" s="150">
        <f>ROUND(I272*H272,2)</f>
        <v>0</v>
      </c>
      <c r="BL272" s="17" t="s">
        <v>159</v>
      </c>
      <c r="BM272" s="149" t="s">
        <v>554</v>
      </c>
    </row>
    <row r="273" spans="1:65" s="2" customFormat="1">
      <c r="A273" s="32"/>
      <c r="B273" s="33"/>
      <c r="C273" s="32"/>
      <c r="D273" s="151" t="s">
        <v>144</v>
      </c>
      <c r="E273" s="32"/>
      <c r="F273" s="152" t="s">
        <v>555</v>
      </c>
      <c r="G273" s="32"/>
      <c r="H273" s="32"/>
      <c r="I273" s="153"/>
      <c r="J273" s="32"/>
      <c r="K273" s="32"/>
      <c r="L273" s="33"/>
      <c r="M273" s="154"/>
      <c r="N273" s="155"/>
      <c r="O273" s="53"/>
      <c r="P273" s="53"/>
      <c r="Q273" s="53"/>
      <c r="R273" s="53"/>
      <c r="S273" s="53"/>
      <c r="T273" s="54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T273" s="17" t="s">
        <v>144</v>
      </c>
      <c r="AU273" s="17" t="s">
        <v>85</v>
      </c>
    </row>
    <row r="274" spans="1:65" s="12" customFormat="1" ht="22.9" customHeight="1">
      <c r="B274" s="124"/>
      <c r="D274" s="125" t="s">
        <v>74</v>
      </c>
      <c r="E274" s="135" t="s">
        <v>556</v>
      </c>
      <c r="F274" s="135" t="s">
        <v>557</v>
      </c>
      <c r="I274" s="127"/>
      <c r="J274" s="136">
        <f>BK274</f>
        <v>0</v>
      </c>
      <c r="L274" s="124"/>
      <c r="M274" s="129"/>
      <c r="N274" s="130"/>
      <c r="O274" s="130"/>
      <c r="P274" s="131">
        <f>SUM(P275:P276)</f>
        <v>0</v>
      </c>
      <c r="Q274" s="130"/>
      <c r="R274" s="131">
        <f>SUM(R275:R276)</f>
        <v>0</v>
      </c>
      <c r="S274" s="130"/>
      <c r="T274" s="132">
        <f>SUM(T275:T276)</f>
        <v>0</v>
      </c>
      <c r="AR274" s="125" t="s">
        <v>83</v>
      </c>
      <c r="AT274" s="133" t="s">
        <v>74</v>
      </c>
      <c r="AU274" s="133" t="s">
        <v>83</v>
      </c>
      <c r="AY274" s="125" t="s">
        <v>134</v>
      </c>
      <c r="BK274" s="134">
        <f>SUM(BK275:BK276)</f>
        <v>0</v>
      </c>
    </row>
    <row r="275" spans="1:65" s="2" customFormat="1" ht="24.2" customHeight="1">
      <c r="A275" s="32"/>
      <c r="B275" s="137"/>
      <c r="C275" s="138" t="s">
        <v>558</v>
      </c>
      <c r="D275" s="138" t="s">
        <v>137</v>
      </c>
      <c r="E275" s="139" t="s">
        <v>559</v>
      </c>
      <c r="F275" s="140" t="s">
        <v>560</v>
      </c>
      <c r="G275" s="141" t="s">
        <v>296</v>
      </c>
      <c r="H275" s="142">
        <v>419.47399999999999</v>
      </c>
      <c r="I275" s="143"/>
      <c r="J275" s="144">
        <f>ROUND(I275*H275,2)</f>
        <v>0</v>
      </c>
      <c r="K275" s="140" t="s">
        <v>141</v>
      </c>
      <c r="L275" s="33"/>
      <c r="M275" s="145" t="s">
        <v>3</v>
      </c>
      <c r="N275" s="146" t="s">
        <v>46</v>
      </c>
      <c r="O275" s="53"/>
      <c r="P275" s="147">
        <f>O275*H275</f>
        <v>0</v>
      </c>
      <c r="Q275" s="147">
        <v>0</v>
      </c>
      <c r="R275" s="147">
        <f>Q275*H275</f>
        <v>0</v>
      </c>
      <c r="S275" s="147">
        <v>0</v>
      </c>
      <c r="T275" s="148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159</v>
      </c>
      <c r="AT275" s="149" t="s">
        <v>137</v>
      </c>
      <c r="AU275" s="149" t="s">
        <v>85</v>
      </c>
      <c r="AY275" s="17" t="s">
        <v>134</v>
      </c>
      <c r="BE275" s="150">
        <f>IF(N275="základní",J275,0)</f>
        <v>0</v>
      </c>
      <c r="BF275" s="150">
        <f>IF(N275="snížená",J275,0)</f>
        <v>0</v>
      </c>
      <c r="BG275" s="150">
        <f>IF(N275="zákl. přenesená",J275,0)</f>
        <v>0</v>
      </c>
      <c r="BH275" s="150">
        <f>IF(N275="sníž. přenesená",J275,0)</f>
        <v>0</v>
      </c>
      <c r="BI275" s="150">
        <f>IF(N275="nulová",J275,0)</f>
        <v>0</v>
      </c>
      <c r="BJ275" s="17" t="s">
        <v>83</v>
      </c>
      <c r="BK275" s="150">
        <f>ROUND(I275*H275,2)</f>
        <v>0</v>
      </c>
      <c r="BL275" s="17" t="s">
        <v>159</v>
      </c>
      <c r="BM275" s="149" t="s">
        <v>561</v>
      </c>
    </row>
    <row r="276" spans="1:65" s="2" customFormat="1">
      <c r="A276" s="32"/>
      <c r="B276" s="33"/>
      <c r="C276" s="32"/>
      <c r="D276" s="151" t="s">
        <v>144</v>
      </c>
      <c r="E276" s="32"/>
      <c r="F276" s="152" t="s">
        <v>562</v>
      </c>
      <c r="G276" s="32"/>
      <c r="H276" s="32"/>
      <c r="I276" s="153"/>
      <c r="J276" s="32"/>
      <c r="K276" s="32"/>
      <c r="L276" s="33"/>
      <c r="M276" s="154"/>
      <c r="N276" s="155"/>
      <c r="O276" s="53"/>
      <c r="P276" s="53"/>
      <c r="Q276" s="53"/>
      <c r="R276" s="53"/>
      <c r="S276" s="53"/>
      <c r="T276" s="54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T276" s="17" t="s">
        <v>144</v>
      </c>
      <c r="AU276" s="17" t="s">
        <v>85</v>
      </c>
    </row>
    <row r="277" spans="1:65" s="12" customFormat="1" ht="25.9" customHeight="1">
      <c r="B277" s="124"/>
      <c r="D277" s="125" t="s">
        <v>74</v>
      </c>
      <c r="E277" s="126" t="s">
        <v>327</v>
      </c>
      <c r="F277" s="126" t="s">
        <v>563</v>
      </c>
      <c r="I277" s="127"/>
      <c r="J277" s="128">
        <f>BK277</f>
        <v>0</v>
      </c>
      <c r="L277" s="124"/>
      <c r="M277" s="129"/>
      <c r="N277" s="130"/>
      <c r="O277" s="130"/>
      <c r="P277" s="131">
        <f>P278</f>
        <v>0</v>
      </c>
      <c r="Q277" s="130"/>
      <c r="R277" s="131">
        <f>R278</f>
        <v>2.7140940000000002</v>
      </c>
      <c r="S277" s="130"/>
      <c r="T277" s="132">
        <f>T278</f>
        <v>0</v>
      </c>
      <c r="AR277" s="125" t="s">
        <v>153</v>
      </c>
      <c r="AT277" s="133" t="s">
        <v>74</v>
      </c>
      <c r="AU277" s="133" t="s">
        <v>75</v>
      </c>
      <c r="AY277" s="125" t="s">
        <v>134</v>
      </c>
      <c r="BK277" s="134">
        <f>BK278</f>
        <v>0</v>
      </c>
    </row>
    <row r="278" spans="1:65" s="12" customFormat="1" ht="22.9" customHeight="1">
      <c r="B278" s="124"/>
      <c r="D278" s="125" t="s">
        <v>74</v>
      </c>
      <c r="E278" s="135" t="s">
        <v>564</v>
      </c>
      <c r="F278" s="135" t="s">
        <v>565</v>
      </c>
      <c r="I278" s="127"/>
      <c r="J278" s="136">
        <f>BK278</f>
        <v>0</v>
      </c>
      <c r="L278" s="124"/>
      <c r="M278" s="129"/>
      <c r="N278" s="130"/>
      <c r="O278" s="130"/>
      <c r="P278" s="131">
        <f>SUM(P279:P285)</f>
        <v>0</v>
      </c>
      <c r="Q278" s="130"/>
      <c r="R278" s="131">
        <f>SUM(R279:R285)</f>
        <v>2.7140940000000002</v>
      </c>
      <c r="S278" s="130"/>
      <c r="T278" s="132">
        <f>SUM(T279:T285)</f>
        <v>0</v>
      </c>
      <c r="AR278" s="125" t="s">
        <v>153</v>
      </c>
      <c r="AT278" s="133" t="s">
        <v>74</v>
      </c>
      <c r="AU278" s="133" t="s">
        <v>83</v>
      </c>
      <c r="AY278" s="125" t="s">
        <v>134</v>
      </c>
      <c r="BK278" s="134">
        <f>SUM(BK279:BK285)</f>
        <v>0</v>
      </c>
    </row>
    <row r="279" spans="1:65" s="2" customFormat="1" ht="21.75" customHeight="1">
      <c r="A279" s="32"/>
      <c r="B279" s="137"/>
      <c r="C279" s="138" t="s">
        <v>566</v>
      </c>
      <c r="D279" s="138" t="s">
        <v>137</v>
      </c>
      <c r="E279" s="139" t="s">
        <v>567</v>
      </c>
      <c r="F279" s="140" t="s">
        <v>568</v>
      </c>
      <c r="G279" s="141" t="s">
        <v>242</v>
      </c>
      <c r="H279" s="142">
        <v>10</v>
      </c>
      <c r="I279" s="143"/>
      <c r="J279" s="144">
        <f>ROUND(I279*H279,2)</f>
        <v>0</v>
      </c>
      <c r="K279" s="140" t="s">
        <v>141</v>
      </c>
      <c r="L279" s="33"/>
      <c r="M279" s="145" t="s">
        <v>3</v>
      </c>
      <c r="N279" s="146" t="s">
        <v>46</v>
      </c>
      <c r="O279" s="53"/>
      <c r="P279" s="147">
        <f>O279*H279</f>
        <v>0</v>
      </c>
      <c r="Q279" s="147">
        <v>9.0000000000000006E-5</v>
      </c>
      <c r="R279" s="147">
        <f>Q279*H279</f>
        <v>9.0000000000000008E-4</v>
      </c>
      <c r="S279" s="147">
        <v>0</v>
      </c>
      <c r="T279" s="148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551</v>
      </c>
      <c r="AT279" s="149" t="s">
        <v>137</v>
      </c>
      <c r="AU279" s="149" t="s">
        <v>85</v>
      </c>
      <c r="AY279" s="17" t="s">
        <v>134</v>
      </c>
      <c r="BE279" s="150">
        <f>IF(N279="základní",J279,0)</f>
        <v>0</v>
      </c>
      <c r="BF279" s="150">
        <f>IF(N279="snížená",J279,0)</f>
        <v>0</v>
      </c>
      <c r="BG279" s="150">
        <f>IF(N279="zákl. přenesená",J279,0)</f>
        <v>0</v>
      </c>
      <c r="BH279" s="150">
        <f>IF(N279="sníž. přenesená",J279,0)</f>
        <v>0</v>
      </c>
      <c r="BI279" s="150">
        <f>IF(N279="nulová",J279,0)</f>
        <v>0</v>
      </c>
      <c r="BJ279" s="17" t="s">
        <v>83</v>
      </c>
      <c r="BK279" s="150">
        <f>ROUND(I279*H279,2)</f>
        <v>0</v>
      </c>
      <c r="BL279" s="17" t="s">
        <v>551</v>
      </c>
      <c r="BM279" s="149" t="s">
        <v>569</v>
      </c>
    </row>
    <row r="280" spans="1:65" s="2" customFormat="1">
      <c r="A280" s="32"/>
      <c r="B280" s="33"/>
      <c r="C280" s="32"/>
      <c r="D280" s="151" t="s">
        <v>144</v>
      </c>
      <c r="E280" s="32"/>
      <c r="F280" s="152" t="s">
        <v>570</v>
      </c>
      <c r="G280" s="32"/>
      <c r="H280" s="32"/>
      <c r="I280" s="153"/>
      <c r="J280" s="32"/>
      <c r="K280" s="32"/>
      <c r="L280" s="33"/>
      <c r="M280" s="154"/>
      <c r="N280" s="155"/>
      <c r="O280" s="53"/>
      <c r="P280" s="53"/>
      <c r="Q280" s="53"/>
      <c r="R280" s="53"/>
      <c r="S280" s="53"/>
      <c r="T280" s="54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T280" s="17" t="s">
        <v>144</v>
      </c>
      <c r="AU280" s="17" t="s">
        <v>85</v>
      </c>
    </row>
    <row r="281" spans="1:65" s="2" customFormat="1" ht="24.2" customHeight="1">
      <c r="A281" s="32"/>
      <c r="B281" s="137"/>
      <c r="C281" s="138" t="s">
        <v>571</v>
      </c>
      <c r="D281" s="138" t="s">
        <v>137</v>
      </c>
      <c r="E281" s="139" t="s">
        <v>572</v>
      </c>
      <c r="F281" s="140" t="s">
        <v>573</v>
      </c>
      <c r="G281" s="141" t="s">
        <v>242</v>
      </c>
      <c r="H281" s="142">
        <v>10</v>
      </c>
      <c r="I281" s="143"/>
      <c r="J281" s="144">
        <f>ROUND(I281*H281,2)</f>
        <v>0</v>
      </c>
      <c r="K281" s="140" t="s">
        <v>141</v>
      </c>
      <c r="L281" s="33"/>
      <c r="M281" s="145" t="s">
        <v>3</v>
      </c>
      <c r="N281" s="146" t="s">
        <v>46</v>
      </c>
      <c r="O281" s="53"/>
      <c r="P281" s="147">
        <f>O281*H281</f>
        <v>0</v>
      </c>
      <c r="Q281" s="147">
        <v>0.27030999999999999</v>
      </c>
      <c r="R281" s="147">
        <f>Q281*H281</f>
        <v>2.7031000000000001</v>
      </c>
      <c r="S281" s="147">
        <v>0</v>
      </c>
      <c r="T281" s="148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551</v>
      </c>
      <c r="AT281" s="149" t="s">
        <v>137</v>
      </c>
      <c r="AU281" s="149" t="s">
        <v>85</v>
      </c>
      <c r="AY281" s="17" t="s">
        <v>134</v>
      </c>
      <c r="BE281" s="150">
        <f>IF(N281="základní",J281,0)</f>
        <v>0</v>
      </c>
      <c r="BF281" s="150">
        <f>IF(N281="snížená",J281,0)</f>
        <v>0</v>
      </c>
      <c r="BG281" s="150">
        <f>IF(N281="zákl. přenesená",J281,0)</f>
        <v>0</v>
      </c>
      <c r="BH281" s="150">
        <f>IF(N281="sníž. přenesená",J281,0)</f>
        <v>0</v>
      </c>
      <c r="BI281" s="150">
        <f>IF(N281="nulová",J281,0)</f>
        <v>0</v>
      </c>
      <c r="BJ281" s="17" t="s">
        <v>83</v>
      </c>
      <c r="BK281" s="150">
        <f>ROUND(I281*H281,2)</f>
        <v>0</v>
      </c>
      <c r="BL281" s="17" t="s">
        <v>551</v>
      </c>
      <c r="BM281" s="149" t="s">
        <v>574</v>
      </c>
    </row>
    <row r="282" spans="1:65" s="2" customFormat="1">
      <c r="A282" s="32"/>
      <c r="B282" s="33"/>
      <c r="C282" s="32"/>
      <c r="D282" s="151" t="s">
        <v>144</v>
      </c>
      <c r="E282" s="32"/>
      <c r="F282" s="152" t="s">
        <v>575</v>
      </c>
      <c r="G282" s="32"/>
      <c r="H282" s="32"/>
      <c r="I282" s="153"/>
      <c r="J282" s="32"/>
      <c r="K282" s="32"/>
      <c r="L282" s="33"/>
      <c r="M282" s="154"/>
      <c r="N282" s="155"/>
      <c r="O282" s="53"/>
      <c r="P282" s="53"/>
      <c r="Q282" s="53"/>
      <c r="R282" s="53"/>
      <c r="S282" s="53"/>
      <c r="T282" s="54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T282" s="17" t="s">
        <v>144</v>
      </c>
      <c r="AU282" s="17" t="s">
        <v>85</v>
      </c>
    </row>
    <row r="283" spans="1:65" s="13" customFormat="1">
      <c r="B283" s="156"/>
      <c r="D283" s="157" t="s">
        <v>146</v>
      </c>
      <c r="E283" s="158" t="s">
        <v>3</v>
      </c>
      <c r="F283" s="159" t="s">
        <v>576</v>
      </c>
      <c r="H283" s="160">
        <v>10</v>
      </c>
      <c r="I283" s="161"/>
      <c r="L283" s="156"/>
      <c r="M283" s="162"/>
      <c r="N283" s="163"/>
      <c r="O283" s="163"/>
      <c r="P283" s="163"/>
      <c r="Q283" s="163"/>
      <c r="R283" s="163"/>
      <c r="S283" s="163"/>
      <c r="T283" s="164"/>
      <c r="AT283" s="158" t="s">
        <v>146</v>
      </c>
      <c r="AU283" s="158" t="s">
        <v>85</v>
      </c>
      <c r="AV283" s="13" t="s">
        <v>85</v>
      </c>
      <c r="AW283" s="13" t="s">
        <v>37</v>
      </c>
      <c r="AX283" s="13" t="s">
        <v>83</v>
      </c>
      <c r="AY283" s="158" t="s">
        <v>134</v>
      </c>
    </row>
    <row r="284" spans="1:65" s="2" customFormat="1" ht="16.5" customHeight="1">
      <c r="A284" s="32"/>
      <c r="B284" s="137"/>
      <c r="C284" s="175" t="s">
        <v>577</v>
      </c>
      <c r="D284" s="175" t="s">
        <v>327</v>
      </c>
      <c r="E284" s="176" t="s">
        <v>578</v>
      </c>
      <c r="F284" s="177" t="s">
        <v>579</v>
      </c>
      <c r="G284" s="178" t="s">
        <v>242</v>
      </c>
      <c r="H284" s="179">
        <v>10.3</v>
      </c>
      <c r="I284" s="180"/>
      <c r="J284" s="181">
        <f>ROUND(I284*H284,2)</f>
        <v>0</v>
      </c>
      <c r="K284" s="177" t="s">
        <v>3</v>
      </c>
      <c r="L284" s="182"/>
      <c r="M284" s="183" t="s">
        <v>3</v>
      </c>
      <c r="N284" s="184" t="s">
        <v>46</v>
      </c>
      <c r="O284" s="53"/>
      <c r="P284" s="147">
        <f>O284*H284</f>
        <v>0</v>
      </c>
      <c r="Q284" s="147">
        <v>9.7999999999999997E-4</v>
      </c>
      <c r="R284" s="147">
        <f>Q284*H284</f>
        <v>1.0094000000000001E-2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580</v>
      </c>
      <c r="AT284" s="149" t="s">
        <v>327</v>
      </c>
      <c r="AU284" s="149" t="s">
        <v>85</v>
      </c>
      <c r="AY284" s="17" t="s">
        <v>134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83</v>
      </c>
      <c r="BK284" s="150">
        <f>ROUND(I284*H284,2)</f>
        <v>0</v>
      </c>
      <c r="BL284" s="17" t="s">
        <v>580</v>
      </c>
      <c r="BM284" s="149" t="s">
        <v>581</v>
      </c>
    </row>
    <row r="285" spans="1:65" s="13" customFormat="1">
      <c r="B285" s="156"/>
      <c r="D285" s="157" t="s">
        <v>146</v>
      </c>
      <c r="F285" s="159" t="s">
        <v>582</v>
      </c>
      <c r="H285" s="160">
        <v>10.3</v>
      </c>
      <c r="I285" s="161"/>
      <c r="L285" s="156"/>
      <c r="M285" s="172"/>
      <c r="N285" s="173"/>
      <c r="O285" s="173"/>
      <c r="P285" s="173"/>
      <c r="Q285" s="173"/>
      <c r="R285" s="173"/>
      <c r="S285" s="173"/>
      <c r="T285" s="174"/>
      <c r="AT285" s="158" t="s">
        <v>146</v>
      </c>
      <c r="AU285" s="158" t="s">
        <v>85</v>
      </c>
      <c r="AV285" s="13" t="s">
        <v>85</v>
      </c>
      <c r="AW285" s="13" t="s">
        <v>4</v>
      </c>
      <c r="AX285" s="13" t="s">
        <v>83</v>
      </c>
      <c r="AY285" s="158" t="s">
        <v>134</v>
      </c>
    </row>
    <row r="286" spans="1:65" s="2" customFormat="1" ht="6.95" customHeight="1">
      <c r="A286" s="32"/>
      <c r="B286" s="42"/>
      <c r="C286" s="43"/>
      <c r="D286" s="43"/>
      <c r="E286" s="43"/>
      <c r="F286" s="43"/>
      <c r="G286" s="43"/>
      <c r="H286" s="43"/>
      <c r="I286" s="43"/>
      <c r="J286" s="43"/>
      <c r="K286" s="43"/>
      <c r="L286" s="33"/>
      <c r="M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</row>
  </sheetData>
  <autoFilter ref="C87:K285" xr:uid="{00000000-0009-0000-0000-000002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0200-000000000000}"/>
    <hyperlink ref="F96" r:id="rId2" xr:uid="{00000000-0004-0000-0200-000001000000}"/>
    <hyperlink ref="F98" r:id="rId3" xr:uid="{00000000-0004-0000-0200-000002000000}"/>
    <hyperlink ref="F101" r:id="rId4" xr:uid="{00000000-0004-0000-0200-000003000000}"/>
    <hyperlink ref="F105" r:id="rId5" xr:uid="{00000000-0004-0000-0200-000004000000}"/>
    <hyperlink ref="F109" r:id="rId6" xr:uid="{00000000-0004-0000-0200-000005000000}"/>
    <hyperlink ref="F113" r:id="rId7" xr:uid="{00000000-0004-0000-0200-000006000000}"/>
    <hyperlink ref="F117" r:id="rId8" xr:uid="{00000000-0004-0000-0200-000007000000}"/>
    <hyperlink ref="F121" r:id="rId9" xr:uid="{00000000-0004-0000-0200-000008000000}"/>
    <hyperlink ref="F125" r:id="rId10" xr:uid="{00000000-0004-0000-0200-000009000000}"/>
    <hyperlink ref="F129" r:id="rId11" xr:uid="{00000000-0004-0000-0200-00000A000000}"/>
    <hyperlink ref="F133" r:id="rId12" xr:uid="{00000000-0004-0000-0200-00000B000000}"/>
    <hyperlink ref="F135" r:id="rId13" xr:uid="{00000000-0004-0000-0200-00000C000000}"/>
    <hyperlink ref="F139" r:id="rId14" xr:uid="{00000000-0004-0000-0200-00000D000000}"/>
    <hyperlink ref="F143" r:id="rId15" xr:uid="{00000000-0004-0000-0200-00000E000000}"/>
    <hyperlink ref="F147" r:id="rId16" xr:uid="{00000000-0004-0000-0200-00000F000000}"/>
    <hyperlink ref="F151" r:id="rId17" xr:uid="{00000000-0004-0000-0200-000010000000}"/>
    <hyperlink ref="F154" r:id="rId18" xr:uid="{00000000-0004-0000-0200-000011000000}"/>
    <hyperlink ref="F160" r:id="rId19" xr:uid="{00000000-0004-0000-0200-000012000000}"/>
    <hyperlink ref="F164" r:id="rId20" xr:uid="{00000000-0004-0000-0200-000013000000}"/>
    <hyperlink ref="F168" r:id="rId21" xr:uid="{00000000-0004-0000-0200-000014000000}"/>
    <hyperlink ref="F172" r:id="rId22" xr:uid="{00000000-0004-0000-0200-000015000000}"/>
    <hyperlink ref="F176" r:id="rId23" xr:uid="{00000000-0004-0000-0200-000016000000}"/>
    <hyperlink ref="F180" r:id="rId24" xr:uid="{00000000-0004-0000-0200-000017000000}"/>
    <hyperlink ref="F184" r:id="rId25" xr:uid="{00000000-0004-0000-0200-000018000000}"/>
    <hyperlink ref="F188" r:id="rId26" xr:uid="{00000000-0004-0000-0200-000019000000}"/>
    <hyperlink ref="F192" r:id="rId27" xr:uid="{00000000-0004-0000-0200-00001A000000}"/>
    <hyperlink ref="F195" r:id="rId28" xr:uid="{00000000-0004-0000-0200-00001B000000}"/>
    <hyperlink ref="F201" r:id="rId29" xr:uid="{00000000-0004-0000-0200-00001C000000}"/>
    <hyperlink ref="F205" r:id="rId30" xr:uid="{00000000-0004-0000-0200-00001D000000}"/>
    <hyperlink ref="F211" r:id="rId31" xr:uid="{00000000-0004-0000-0200-00001E000000}"/>
    <hyperlink ref="F215" r:id="rId32" xr:uid="{00000000-0004-0000-0200-00001F000000}"/>
    <hyperlink ref="F220" r:id="rId33" xr:uid="{00000000-0004-0000-0200-000020000000}"/>
    <hyperlink ref="F245" r:id="rId34" xr:uid="{00000000-0004-0000-0200-000021000000}"/>
    <hyperlink ref="F250" r:id="rId35" xr:uid="{00000000-0004-0000-0200-000022000000}"/>
    <hyperlink ref="F254" r:id="rId36" xr:uid="{00000000-0004-0000-0200-000023000000}"/>
    <hyperlink ref="F258" r:id="rId37" xr:uid="{00000000-0004-0000-0200-000024000000}"/>
    <hyperlink ref="F261" r:id="rId38" xr:uid="{00000000-0004-0000-0200-000025000000}"/>
    <hyperlink ref="F264" r:id="rId39" xr:uid="{00000000-0004-0000-0200-000026000000}"/>
    <hyperlink ref="F267" r:id="rId40" xr:uid="{00000000-0004-0000-0200-000027000000}"/>
    <hyperlink ref="F269" r:id="rId41" xr:uid="{00000000-0004-0000-0200-000028000000}"/>
    <hyperlink ref="F273" r:id="rId42" xr:uid="{00000000-0004-0000-0200-000029000000}"/>
    <hyperlink ref="F276" r:id="rId43" xr:uid="{00000000-0004-0000-0200-00002A000000}"/>
    <hyperlink ref="F280" r:id="rId44" xr:uid="{00000000-0004-0000-0200-00002B000000}"/>
    <hyperlink ref="F282" r:id="rId45" xr:uid="{00000000-0004-0000-0200-00002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91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1:46" s="1" customFormat="1" ht="24.95" customHeight="1">
      <c r="B4" s="20"/>
      <c r="D4" s="21" t="s">
        <v>107</v>
      </c>
      <c r="L4" s="20"/>
      <c r="M4" s="88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09" t="str">
        <f>'Rekapitulace stavby'!K6</f>
        <v>MČ BRNO – CHRLICE, CHODNÍK A AUTOBUSOVÉ ZÁLIVY PODÉL ULICE ZÁMECKÁ</v>
      </c>
      <c r="F7" s="310"/>
      <c r="G7" s="310"/>
      <c r="H7" s="310"/>
      <c r="L7" s="20"/>
    </row>
    <row r="8" spans="1:46" s="2" customFormat="1" ht="12" customHeight="1">
      <c r="A8" s="32"/>
      <c r="B8" s="33"/>
      <c r="C8" s="32"/>
      <c r="D8" s="27" t="s">
        <v>108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99" t="s">
        <v>583</v>
      </c>
      <c r="F9" s="308"/>
      <c r="G9" s="308"/>
      <c r="H9" s="308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31. 5. 2022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">
        <v>27</v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28</v>
      </c>
      <c r="F15" s="32"/>
      <c r="G15" s="32"/>
      <c r="H15" s="32"/>
      <c r="I15" s="27" t="s">
        <v>29</v>
      </c>
      <c r="J15" s="25" t="s">
        <v>30</v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31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311" t="str">
        <f>'Rekapitulace stavby'!E14</f>
        <v>Vyplň údaj</v>
      </c>
      <c r="F18" s="282"/>
      <c r="G18" s="282"/>
      <c r="H18" s="282"/>
      <c r="I18" s="27" t="s">
        <v>29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33</v>
      </c>
      <c r="E20" s="32"/>
      <c r="F20" s="32"/>
      <c r="G20" s="32"/>
      <c r="H20" s="32"/>
      <c r="I20" s="27" t="s">
        <v>26</v>
      </c>
      <c r="J20" s="25" t="s">
        <v>34</v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35</v>
      </c>
      <c r="F21" s="32"/>
      <c r="G21" s="32"/>
      <c r="H21" s="32"/>
      <c r="I21" s="27" t="s">
        <v>29</v>
      </c>
      <c r="J21" s="25" t="s">
        <v>36</v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38</v>
      </c>
      <c r="E23" s="32"/>
      <c r="F23" s="32"/>
      <c r="G23" s="32"/>
      <c r="H23" s="32"/>
      <c r="I23" s="27" t="s">
        <v>26</v>
      </c>
      <c r="J23" s="25" t="s">
        <v>34</v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35</v>
      </c>
      <c r="F24" s="32"/>
      <c r="G24" s="32"/>
      <c r="H24" s="32"/>
      <c r="I24" s="27" t="s">
        <v>29</v>
      </c>
      <c r="J24" s="25" t="s">
        <v>36</v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39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0"/>
      <c r="B27" s="91"/>
      <c r="C27" s="90"/>
      <c r="D27" s="90"/>
      <c r="E27" s="286" t="s">
        <v>3</v>
      </c>
      <c r="F27" s="286"/>
      <c r="G27" s="286"/>
      <c r="H27" s="28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3" t="s">
        <v>41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43</v>
      </c>
      <c r="G32" s="32"/>
      <c r="H32" s="32"/>
      <c r="I32" s="36" t="s">
        <v>42</v>
      </c>
      <c r="J32" s="36" t="s">
        <v>44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4" t="s">
        <v>45</v>
      </c>
      <c r="E33" s="27" t="s">
        <v>46</v>
      </c>
      <c r="F33" s="95">
        <f>ROUND((SUM(BE85:BE135)),  2)</f>
        <v>0</v>
      </c>
      <c r="G33" s="32"/>
      <c r="H33" s="32"/>
      <c r="I33" s="96">
        <v>0.21</v>
      </c>
      <c r="J33" s="95">
        <f>ROUND(((SUM(BE85:BE135))*I33),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47</v>
      </c>
      <c r="F34" s="95">
        <f>ROUND((SUM(BF85:BF135)),  2)</f>
        <v>0</v>
      </c>
      <c r="G34" s="32"/>
      <c r="H34" s="32"/>
      <c r="I34" s="96">
        <v>0.15</v>
      </c>
      <c r="J34" s="95">
        <f>ROUND(((SUM(BF85:BF135))*I34),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48</v>
      </c>
      <c r="F35" s="95">
        <f>ROUND((SUM(BG85:BG135)),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49</v>
      </c>
      <c r="F36" s="95">
        <f>ROUND((SUM(BH85:BH135)),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50</v>
      </c>
      <c r="F37" s="95">
        <f>ROUND((SUM(BI85:BI135)),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97"/>
      <c r="D39" s="98" t="s">
        <v>51</v>
      </c>
      <c r="E39" s="55"/>
      <c r="F39" s="55"/>
      <c r="G39" s="99" t="s">
        <v>52</v>
      </c>
      <c r="H39" s="100" t="s">
        <v>53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pans="1:31" s="2" customFormat="1" ht="6.95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customHeight="1">
      <c r="A45" s="32"/>
      <c r="B45" s="33"/>
      <c r="C45" s="21" t="s">
        <v>110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customHeight="1">
      <c r="A48" s="32"/>
      <c r="B48" s="33"/>
      <c r="C48" s="32"/>
      <c r="D48" s="32"/>
      <c r="E48" s="309" t="str">
        <f>E7</f>
        <v>MČ BRNO – CHRLICE, CHODNÍK A AUTOBUSOVÉ ZÁLIVY PODÉL ULICE ZÁMECKÁ</v>
      </c>
      <c r="F48" s="310"/>
      <c r="G48" s="310"/>
      <c r="H48" s="310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108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2"/>
      <c r="D50" s="32"/>
      <c r="E50" s="299" t="str">
        <f>E9</f>
        <v>101.1 - Úprava ploch zeleně</v>
      </c>
      <c r="F50" s="308"/>
      <c r="G50" s="308"/>
      <c r="H50" s="308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customHeight="1">
      <c r="A52" s="32"/>
      <c r="B52" s="33"/>
      <c r="C52" s="27" t="s">
        <v>21</v>
      </c>
      <c r="D52" s="32"/>
      <c r="E52" s="32"/>
      <c r="F52" s="25" t="str">
        <f>F12</f>
        <v>Chrlice</v>
      </c>
      <c r="G52" s="32"/>
      <c r="H52" s="32"/>
      <c r="I52" s="27" t="s">
        <v>23</v>
      </c>
      <c r="J52" s="50" t="str">
        <f>IF(J12="","",J12)</f>
        <v>31. 5. 2022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customHeight="1">
      <c r="A54" s="32"/>
      <c r="B54" s="33"/>
      <c r="C54" s="27" t="s">
        <v>25</v>
      </c>
      <c r="D54" s="32"/>
      <c r="E54" s="32"/>
      <c r="F54" s="25" t="str">
        <f>E15</f>
        <v>Brněnské komunikace a.s.</v>
      </c>
      <c r="G54" s="32"/>
      <c r="H54" s="32"/>
      <c r="I54" s="27" t="s">
        <v>33</v>
      </c>
      <c r="J54" s="30" t="str">
        <f>E21</f>
        <v>EUROTRACE s.r.o.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customHeight="1">
      <c r="A55" s="32"/>
      <c r="B55" s="33"/>
      <c r="C55" s="27" t="s">
        <v>31</v>
      </c>
      <c r="D55" s="32"/>
      <c r="E55" s="32"/>
      <c r="F55" s="25" t="str">
        <f>IF(E18="","",E18)</f>
        <v>Vyplň údaj</v>
      </c>
      <c r="G55" s="32"/>
      <c r="H55" s="32"/>
      <c r="I55" s="27" t="s">
        <v>38</v>
      </c>
      <c r="J55" s="30" t="str">
        <f>E24</f>
        <v>EUROTRACE s.r.o.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customHeight="1">
      <c r="A57" s="32"/>
      <c r="B57" s="33"/>
      <c r="C57" s="103" t="s">
        <v>111</v>
      </c>
      <c r="D57" s="97"/>
      <c r="E57" s="97"/>
      <c r="F57" s="97"/>
      <c r="G57" s="97"/>
      <c r="H57" s="97"/>
      <c r="I57" s="97"/>
      <c r="J57" s="104" t="s">
        <v>112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customHeight="1">
      <c r="A59" s="32"/>
      <c r="B59" s="33"/>
      <c r="C59" s="105" t="s">
        <v>73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113</v>
      </c>
    </row>
    <row r="60" spans="1:47" s="9" customFormat="1" ht="24.95" customHeight="1">
      <c r="B60" s="106"/>
      <c r="D60" s="107" t="s">
        <v>217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10" customFormat="1" ht="19.899999999999999" customHeight="1">
      <c r="B61" s="110"/>
      <c r="D61" s="111" t="s">
        <v>218</v>
      </c>
      <c r="E61" s="112"/>
      <c r="F61" s="112"/>
      <c r="G61" s="112"/>
      <c r="H61" s="112"/>
      <c r="I61" s="112"/>
      <c r="J61" s="113">
        <f>J87</f>
        <v>0</v>
      </c>
      <c r="L61" s="110"/>
    </row>
    <row r="62" spans="1:47" s="10" customFormat="1" ht="19.899999999999999" customHeight="1">
      <c r="B62" s="110"/>
      <c r="D62" s="111" t="s">
        <v>584</v>
      </c>
      <c r="E62" s="112"/>
      <c r="F62" s="112"/>
      <c r="G62" s="112"/>
      <c r="H62" s="112"/>
      <c r="I62" s="112"/>
      <c r="J62" s="113">
        <f>J112</f>
        <v>0</v>
      </c>
      <c r="L62" s="110"/>
    </row>
    <row r="63" spans="1:47" s="10" customFormat="1" ht="19.899999999999999" customHeight="1">
      <c r="B63" s="110"/>
      <c r="D63" s="111" t="s">
        <v>221</v>
      </c>
      <c r="E63" s="112"/>
      <c r="F63" s="112"/>
      <c r="G63" s="112"/>
      <c r="H63" s="112"/>
      <c r="I63" s="112"/>
      <c r="J63" s="113">
        <f>J121</f>
        <v>0</v>
      </c>
      <c r="L63" s="110"/>
    </row>
    <row r="64" spans="1:47" s="10" customFormat="1" ht="19.899999999999999" customHeight="1">
      <c r="B64" s="110"/>
      <c r="D64" s="111" t="s">
        <v>222</v>
      </c>
      <c r="E64" s="112"/>
      <c r="F64" s="112"/>
      <c r="G64" s="112"/>
      <c r="H64" s="112"/>
      <c r="I64" s="112"/>
      <c r="J64" s="113">
        <f>J126</f>
        <v>0</v>
      </c>
      <c r="L64" s="110"/>
    </row>
    <row r="65" spans="1:31" s="10" customFormat="1" ht="19.899999999999999" customHeight="1">
      <c r="B65" s="110"/>
      <c r="D65" s="111" t="s">
        <v>223</v>
      </c>
      <c r="E65" s="112"/>
      <c r="F65" s="112"/>
      <c r="G65" s="112"/>
      <c r="H65" s="112"/>
      <c r="I65" s="112"/>
      <c r="J65" s="113">
        <f>J133</f>
        <v>0</v>
      </c>
      <c r="L65" s="110"/>
    </row>
    <row r="66" spans="1:31" s="2" customFormat="1" ht="21.75" customHeight="1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customHeight="1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71" spans="1:31" s="2" customFormat="1" ht="6.95" customHeight="1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>
      <c r="A72" s="32"/>
      <c r="B72" s="33"/>
      <c r="C72" s="21" t="s">
        <v>119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309" t="str">
        <f>E7</f>
        <v>MČ BRNO – CHRLICE, CHODNÍK A AUTOBUSOVÉ ZÁLIVY PODÉL ULICE ZÁMECKÁ</v>
      </c>
      <c r="F75" s="310"/>
      <c r="G75" s="310"/>
      <c r="H75" s="310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>
      <c r="A76" s="32"/>
      <c r="B76" s="33"/>
      <c r="C76" s="27" t="s">
        <v>108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>
      <c r="A77" s="32"/>
      <c r="B77" s="33"/>
      <c r="C77" s="32"/>
      <c r="D77" s="32"/>
      <c r="E77" s="299" t="str">
        <f>E9</f>
        <v>101.1 - Úprava ploch zeleně</v>
      </c>
      <c r="F77" s="308"/>
      <c r="G77" s="308"/>
      <c r="H77" s="308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21</v>
      </c>
      <c r="D79" s="32"/>
      <c r="E79" s="32"/>
      <c r="F79" s="25" t="str">
        <f>F12</f>
        <v>Chrlice</v>
      </c>
      <c r="G79" s="32"/>
      <c r="H79" s="32"/>
      <c r="I79" s="27" t="s">
        <v>23</v>
      </c>
      <c r="J79" s="50" t="str">
        <f>IF(J12="","",J12)</f>
        <v>31. 5. 2022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>
      <c r="A81" s="32"/>
      <c r="B81" s="33"/>
      <c r="C81" s="27" t="s">
        <v>25</v>
      </c>
      <c r="D81" s="32"/>
      <c r="E81" s="32"/>
      <c r="F81" s="25" t="str">
        <f>E15</f>
        <v>Brněnské komunikace a.s.</v>
      </c>
      <c r="G81" s="32"/>
      <c r="H81" s="32"/>
      <c r="I81" s="27" t="s">
        <v>33</v>
      </c>
      <c r="J81" s="30" t="str">
        <f>E21</f>
        <v>EUROTRACE s.r.o.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31</v>
      </c>
      <c r="D82" s="32"/>
      <c r="E82" s="32"/>
      <c r="F82" s="25" t="str">
        <f>IF(E18="","",E18)</f>
        <v>Vyplň údaj</v>
      </c>
      <c r="G82" s="32"/>
      <c r="H82" s="32"/>
      <c r="I82" s="27" t="s">
        <v>38</v>
      </c>
      <c r="J82" s="30" t="str">
        <f>E24</f>
        <v>EUROTRACE s.r.o.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>
      <c r="A84" s="114"/>
      <c r="B84" s="115"/>
      <c r="C84" s="116" t="s">
        <v>120</v>
      </c>
      <c r="D84" s="117" t="s">
        <v>60</v>
      </c>
      <c r="E84" s="117" t="s">
        <v>56</v>
      </c>
      <c r="F84" s="117" t="s">
        <v>57</v>
      </c>
      <c r="G84" s="117" t="s">
        <v>121</v>
      </c>
      <c r="H84" s="117" t="s">
        <v>122</v>
      </c>
      <c r="I84" s="117" t="s">
        <v>123</v>
      </c>
      <c r="J84" s="117" t="s">
        <v>112</v>
      </c>
      <c r="K84" s="118" t="s">
        <v>124</v>
      </c>
      <c r="L84" s="119"/>
      <c r="M84" s="57" t="s">
        <v>3</v>
      </c>
      <c r="N84" s="58" t="s">
        <v>45</v>
      </c>
      <c r="O84" s="58" t="s">
        <v>125</v>
      </c>
      <c r="P84" s="58" t="s">
        <v>126</v>
      </c>
      <c r="Q84" s="58" t="s">
        <v>127</v>
      </c>
      <c r="R84" s="58" t="s">
        <v>128</v>
      </c>
      <c r="S84" s="58" t="s">
        <v>129</v>
      </c>
      <c r="T84" s="59" t="s">
        <v>130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>
      <c r="A85" s="32"/>
      <c r="B85" s="33"/>
      <c r="C85" s="64" t="s">
        <v>131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</f>
        <v>0</v>
      </c>
      <c r="Q85" s="61"/>
      <c r="R85" s="121">
        <f>R86</f>
        <v>1.3365E-2</v>
      </c>
      <c r="S85" s="61"/>
      <c r="T85" s="122">
        <f>T86</f>
        <v>0.48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74</v>
      </c>
      <c r="AU85" s="17" t="s">
        <v>113</v>
      </c>
      <c r="BK85" s="123">
        <f>BK86</f>
        <v>0</v>
      </c>
    </row>
    <row r="86" spans="1:65" s="12" customFormat="1" ht="25.9" customHeight="1">
      <c r="B86" s="124"/>
      <c r="D86" s="125" t="s">
        <v>74</v>
      </c>
      <c r="E86" s="126" t="s">
        <v>226</v>
      </c>
      <c r="F86" s="126" t="s">
        <v>227</v>
      </c>
      <c r="I86" s="127"/>
      <c r="J86" s="128">
        <f>BK86</f>
        <v>0</v>
      </c>
      <c r="L86" s="124"/>
      <c r="M86" s="129"/>
      <c r="N86" s="130"/>
      <c r="O86" s="130"/>
      <c r="P86" s="131">
        <f>P87+P112+P121+P126+P133</f>
        <v>0</v>
      </c>
      <c r="Q86" s="130"/>
      <c r="R86" s="131">
        <f>R87+R112+R121+R126+R133</f>
        <v>1.3365E-2</v>
      </c>
      <c r="S86" s="130"/>
      <c r="T86" s="132">
        <f>T87+T112+T121+T126+T133</f>
        <v>0.48</v>
      </c>
      <c r="AR86" s="125" t="s">
        <v>83</v>
      </c>
      <c r="AT86" s="133" t="s">
        <v>74</v>
      </c>
      <c r="AU86" s="133" t="s">
        <v>75</v>
      </c>
      <c r="AY86" s="125" t="s">
        <v>134</v>
      </c>
      <c r="BK86" s="134">
        <f>BK87+BK112+BK121+BK126+BK133</f>
        <v>0</v>
      </c>
    </row>
    <row r="87" spans="1:65" s="12" customFormat="1" ht="22.9" customHeight="1">
      <c r="B87" s="124"/>
      <c r="D87" s="125" t="s">
        <v>74</v>
      </c>
      <c r="E87" s="135" t="s">
        <v>83</v>
      </c>
      <c r="F87" s="135" t="s">
        <v>228</v>
      </c>
      <c r="I87" s="127"/>
      <c r="J87" s="136">
        <f>BK87</f>
        <v>0</v>
      </c>
      <c r="L87" s="124"/>
      <c r="M87" s="129"/>
      <c r="N87" s="130"/>
      <c r="O87" s="130"/>
      <c r="P87" s="131">
        <f>SUM(P88:P111)</f>
        <v>0</v>
      </c>
      <c r="Q87" s="130"/>
      <c r="R87" s="131">
        <f>SUM(R88:R111)</f>
        <v>1.3365E-2</v>
      </c>
      <c r="S87" s="130"/>
      <c r="T87" s="132">
        <f>SUM(T88:T111)</f>
        <v>0</v>
      </c>
      <c r="AR87" s="125" t="s">
        <v>83</v>
      </c>
      <c r="AT87" s="133" t="s">
        <v>74</v>
      </c>
      <c r="AU87" s="133" t="s">
        <v>83</v>
      </c>
      <c r="AY87" s="125" t="s">
        <v>134</v>
      </c>
      <c r="BK87" s="134">
        <f>SUM(BK88:BK111)</f>
        <v>0</v>
      </c>
    </row>
    <row r="88" spans="1:65" s="2" customFormat="1" ht="24.2" customHeight="1">
      <c r="A88" s="32"/>
      <c r="B88" s="137"/>
      <c r="C88" s="138" t="s">
        <v>83</v>
      </c>
      <c r="D88" s="138" t="s">
        <v>137</v>
      </c>
      <c r="E88" s="139" t="s">
        <v>585</v>
      </c>
      <c r="F88" s="140" t="s">
        <v>586</v>
      </c>
      <c r="G88" s="141" t="s">
        <v>231</v>
      </c>
      <c r="H88" s="142">
        <v>22</v>
      </c>
      <c r="I88" s="143"/>
      <c r="J88" s="144">
        <f>ROUND(I88*H88,2)</f>
        <v>0</v>
      </c>
      <c r="K88" s="140" t="s">
        <v>141</v>
      </c>
      <c r="L88" s="33"/>
      <c r="M88" s="145" t="s">
        <v>3</v>
      </c>
      <c r="N88" s="146" t="s">
        <v>46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159</v>
      </c>
      <c r="AT88" s="149" t="s">
        <v>137</v>
      </c>
      <c r="AU88" s="149" t="s">
        <v>85</v>
      </c>
      <c r="AY88" s="17" t="s">
        <v>134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83</v>
      </c>
      <c r="BK88" s="150">
        <f>ROUND(I88*H88,2)</f>
        <v>0</v>
      </c>
      <c r="BL88" s="17" t="s">
        <v>159</v>
      </c>
      <c r="BM88" s="149" t="s">
        <v>587</v>
      </c>
    </row>
    <row r="89" spans="1:65" s="2" customFormat="1">
      <c r="A89" s="32"/>
      <c r="B89" s="33"/>
      <c r="C89" s="32"/>
      <c r="D89" s="151" t="s">
        <v>144</v>
      </c>
      <c r="E89" s="32"/>
      <c r="F89" s="152" t="s">
        <v>588</v>
      </c>
      <c r="G89" s="32"/>
      <c r="H89" s="32"/>
      <c r="I89" s="153"/>
      <c r="J89" s="32"/>
      <c r="K89" s="32"/>
      <c r="L89" s="33"/>
      <c r="M89" s="154"/>
      <c r="N89" s="155"/>
      <c r="O89" s="53"/>
      <c r="P89" s="53"/>
      <c r="Q89" s="53"/>
      <c r="R89" s="53"/>
      <c r="S89" s="53"/>
      <c r="T89" s="54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T89" s="17" t="s">
        <v>144</v>
      </c>
      <c r="AU89" s="17" t="s">
        <v>85</v>
      </c>
    </row>
    <row r="90" spans="1:65" s="2" customFormat="1" ht="24.2" customHeight="1">
      <c r="A90" s="32"/>
      <c r="B90" s="137"/>
      <c r="C90" s="138" t="s">
        <v>85</v>
      </c>
      <c r="D90" s="138" t="s">
        <v>137</v>
      </c>
      <c r="E90" s="139" t="s">
        <v>589</v>
      </c>
      <c r="F90" s="140" t="s">
        <v>590</v>
      </c>
      <c r="G90" s="141" t="s">
        <v>140</v>
      </c>
      <c r="H90" s="142">
        <v>2</v>
      </c>
      <c r="I90" s="143"/>
      <c r="J90" s="144">
        <f>ROUND(I90*H90,2)</f>
        <v>0</v>
      </c>
      <c r="K90" s="140" t="s">
        <v>141</v>
      </c>
      <c r="L90" s="33"/>
      <c r="M90" s="145" t="s">
        <v>3</v>
      </c>
      <c r="N90" s="146" t="s">
        <v>46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159</v>
      </c>
      <c r="AT90" s="149" t="s">
        <v>137</v>
      </c>
      <c r="AU90" s="149" t="s">
        <v>85</v>
      </c>
      <c r="AY90" s="17" t="s">
        <v>134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83</v>
      </c>
      <c r="BK90" s="150">
        <f>ROUND(I90*H90,2)</f>
        <v>0</v>
      </c>
      <c r="BL90" s="17" t="s">
        <v>159</v>
      </c>
      <c r="BM90" s="149" t="s">
        <v>591</v>
      </c>
    </row>
    <row r="91" spans="1:65" s="2" customFormat="1">
      <c r="A91" s="32"/>
      <c r="B91" s="33"/>
      <c r="C91" s="32"/>
      <c r="D91" s="151" t="s">
        <v>144</v>
      </c>
      <c r="E91" s="32"/>
      <c r="F91" s="152" t="s">
        <v>592</v>
      </c>
      <c r="G91" s="32"/>
      <c r="H91" s="32"/>
      <c r="I91" s="153"/>
      <c r="J91" s="32"/>
      <c r="K91" s="32"/>
      <c r="L91" s="33"/>
      <c r="M91" s="154"/>
      <c r="N91" s="155"/>
      <c r="O91" s="53"/>
      <c r="P91" s="53"/>
      <c r="Q91" s="53"/>
      <c r="R91" s="53"/>
      <c r="S91" s="53"/>
      <c r="T91" s="54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7" t="s">
        <v>144</v>
      </c>
      <c r="AU91" s="17" t="s">
        <v>85</v>
      </c>
    </row>
    <row r="92" spans="1:65" s="2" customFormat="1" ht="21.75" customHeight="1">
      <c r="A92" s="32"/>
      <c r="B92" s="137"/>
      <c r="C92" s="138" t="s">
        <v>153</v>
      </c>
      <c r="D92" s="138" t="s">
        <v>137</v>
      </c>
      <c r="E92" s="139" t="s">
        <v>593</v>
      </c>
      <c r="F92" s="140" t="s">
        <v>594</v>
      </c>
      <c r="G92" s="141" t="s">
        <v>140</v>
      </c>
      <c r="H92" s="142">
        <v>2</v>
      </c>
      <c r="I92" s="143"/>
      <c r="J92" s="144">
        <f>ROUND(I92*H92,2)</f>
        <v>0</v>
      </c>
      <c r="K92" s="140" t="s">
        <v>141</v>
      </c>
      <c r="L92" s="33"/>
      <c r="M92" s="145" t="s">
        <v>3</v>
      </c>
      <c r="N92" s="146" t="s">
        <v>46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159</v>
      </c>
      <c r="AT92" s="149" t="s">
        <v>137</v>
      </c>
      <c r="AU92" s="149" t="s">
        <v>85</v>
      </c>
      <c r="AY92" s="17" t="s">
        <v>134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83</v>
      </c>
      <c r="BK92" s="150">
        <f>ROUND(I92*H92,2)</f>
        <v>0</v>
      </c>
      <c r="BL92" s="17" t="s">
        <v>159</v>
      </c>
      <c r="BM92" s="149" t="s">
        <v>595</v>
      </c>
    </row>
    <row r="93" spans="1:65" s="2" customFormat="1">
      <c r="A93" s="32"/>
      <c r="B93" s="33"/>
      <c r="C93" s="32"/>
      <c r="D93" s="151" t="s">
        <v>144</v>
      </c>
      <c r="E93" s="32"/>
      <c r="F93" s="152" t="s">
        <v>596</v>
      </c>
      <c r="G93" s="32"/>
      <c r="H93" s="32"/>
      <c r="I93" s="153"/>
      <c r="J93" s="32"/>
      <c r="K93" s="32"/>
      <c r="L93" s="33"/>
      <c r="M93" s="154"/>
      <c r="N93" s="155"/>
      <c r="O93" s="53"/>
      <c r="P93" s="53"/>
      <c r="Q93" s="53"/>
      <c r="R93" s="53"/>
      <c r="S93" s="53"/>
      <c r="T93" s="54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7" t="s">
        <v>144</v>
      </c>
      <c r="AU93" s="17" t="s">
        <v>85</v>
      </c>
    </row>
    <row r="94" spans="1:65" s="2" customFormat="1" ht="21.75" customHeight="1">
      <c r="A94" s="32"/>
      <c r="B94" s="137"/>
      <c r="C94" s="138" t="s">
        <v>159</v>
      </c>
      <c r="D94" s="138" t="s">
        <v>137</v>
      </c>
      <c r="E94" s="139" t="s">
        <v>597</v>
      </c>
      <c r="F94" s="140" t="s">
        <v>598</v>
      </c>
      <c r="G94" s="141" t="s">
        <v>140</v>
      </c>
      <c r="H94" s="142">
        <v>2</v>
      </c>
      <c r="I94" s="143"/>
      <c r="J94" s="144">
        <f>ROUND(I94*H94,2)</f>
        <v>0</v>
      </c>
      <c r="K94" s="140" t="s">
        <v>141</v>
      </c>
      <c r="L94" s="33"/>
      <c r="M94" s="145" t="s">
        <v>3</v>
      </c>
      <c r="N94" s="146" t="s">
        <v>46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159</v>
      </c>
      <c r="AT94" s="149" t="s">
        <v>137</v>
      </c>
      <c r="AU94" s="149" t="s">
        <v>85</v>
      </c>
      <c r="AY94" s="17" t="s">
        <v>134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83</v>
      </c>
      <c r="BK94" s="150">
        <f>ROUND(I94*H94,2)</f>
        <v>0</v>
      </c>
      <c r="BL94" s="17" t="s">
        <v>159</v>
      </c>
      <c r="BM94" s="149" t="s">
        <v>599</v>
      </c>
    </row>
    <row r="95" spans="1:65" s="2" customFormat="1">
      <c r="A95" s="32"/>
      <c r="B95" s="33"/>
      <c r="C95" s="32"/>
      <c r="D95" s="151" t="s">
        <v>144</v>
      </c>
      <c r="E95" s="32"/>
      <c r="F95" s="152" t="s">
        <v>600</v>
      </c>
      <c r="G95" s="32"/>
      <c r="H95" s="32"/>
      <c r="I95" s="153"/>
      <c r="J95" s="32"/>
      <c r="K95" s="32"/>
      <c r="L95" s="33"/>
      <c r="M95" s="154"/>
      <c r="N95" s="155"/>
      <c r="O95" s="53"/>
      <c r="P95" s="53"/>
      <c r="Q95" s="53"/>
      <c r="R95" s="53"/>
      <c r="S95" s="53"/>
      <c r="T95" s="54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T95" s="17" t="s">
        <v>144</v>
      </c>
      <c r="AU95" s="17" t="s">
        <v>85</v>
      </c>
    </row>
    <row r="96" spans="1:65" s="2" customFormat="1" ht="24.2" customHeight="1">
      <c r="A96" s="32"/>
      <c r="B96" s="137"/>
      <c r="C96" s="138" t="s">
        <v>133</v>
      </c>
      <c r="D96" s="138" t="s">
        <v>137</v>
      </c>
      <c r="E96" s="139" t="s">
        <v>601</v>
      </c>
      <c r="F96" s="140" t="s">
        <v>602</v>
      </c>
      <c r="G96" s="141" t="s">
        <v>231</v>
      </c>
      <c r="H96" s="142">
        <v>891</v>
      </c>
      <c r="I96" s="143"/>
      <c r="J96" s="144">
        <f>ROUND(I96*H96,2)</f>
        <v>0</v>
      </c>
      <c r="K96" s="140" t="s">
        <v>141</v>
      </c>
      <c r="L96" s="33"/>
      <c r="M96" s="145" t="s">
        <v>3</v>
      </c>
      <c r="N96" s="146" t="s">
        <v>46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159</v>
      </c>
      <c r="AT96" s="149" t="s">
        <v>137</v>
      </c>
      <c r="AU96" s="149" t="s">
        <v>85</v>
      </c>
      <c r="AY96" s="17" t="s">
        <v>134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83</v>
      </c>
      <c r="BK96" s="150">
        <f>ROUND(I96*H96,2)</f>
        <v>0</v>
      </c>
      <c r="BL96" s="17" t="s">
        <v>159</v>
      </c>
      <c r="BM96" s="149" t="s">
        <v>603</v>
      </c>
    </row>
    <row r="97" spans="1:65" s="2" customFormat="1">
      <c r="A97" s="32"/>
      <c r="B97" s="33"/>
      <c r="C97" s="32"/>
      <c r="D97" s="151" t="s">
        <v>144</v>
      </c>
      <c r="E97" s="32"/>
      <c r="F97" s="152" t="s">
        <v>604</v>
      </c>
      <c r="G97" s="32"/>
      <c r="H97" s="32"/>
      <c r="I97" s="153"/>
      <c r="J97" s="32"/>
      <c r="K97" s="32"/>
      <c r="L97" s="33"/>
      <c r="M97" s="154"/>
      <c r="N97" s="155"/>
      <c r="O97" s="53"/>
      <c r="P97" s="53"/>
      <c r="Q97" s="53"/>
      <c r="R97" s="53"/>
      <c r="S97" s="53"/>
      <c r="T97" s="54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T97" s="17" t="s">
        <v>144</v>
      </c>
      <c r="AU97" s="17" t="s">
        <v>85</v>
      </c>
    </row>
    <row r="98" spans="1:65" s="14" customFormat="1">
      <c r="B98" s="165"/>
      <c r="D98" s="157" t="s">
        <v>146</v>
      </c>
      <c r="E98" s="166" t="s">
        <v>3</v>
      </c>
      <c r="F98" s="167" t="s">
        <v>605</v>
      </c>
      <c r="H98" s="166" t="s">
        <v>3</v>
      </c>
      <c r="I98" s="168"/>
      <c r="L98" s="165"/>
      <c r="M98" s="169"/>
      <c r="N98" s="170"/>
      <c r="O98" s="170"/>
      <c r="P98" s="170"/>
      <c r="Q98" s="170"/>
      <c r="R98" s="170"/>
      <c r="S98" s="170"/>
      <c r="T98" s="171"/>
      <c r="AT98" s="166" t="s">
        <v>146</v>
      </c>
      <c r="AU98" s="166" t="s">
        <v>85</v>
      </c>
      <c r="AV98" s="14" t="s">
        <v>83</v>
      </c>
      <c r="AW98" s="14" t="s">
        <v>37</v>
      </c>
      <c r="AX98" s="14" t="s">
        <v>75</v>
      </c>
      <c r="AY98" s="166" t="s">
        <v>134</v>
      </c>
    </row>
    <row r="99" spans="1:65" s="13" customFormat="1">
      <c r="B99" s="156"/>
      <c r="D99" s="157" t="s">
        <v>146</v>
      </c>
      <c r="E99" s="158" t="s">
        <v>3</v>
      </c>
      <c r="F99" s="159" t="s">
        <v>606</v>
      </c>
      <c r="H99" s="160">
        <v>891</v>
      </c>
      <c r="I99" s="161"/>
      <c r="L99" s="156"/>
      <c r="M99" s="162"/>
      <c r="N99" s="163"/>
      <c r="O99" s="163"/>
      <c r="P99" s="163"/>
      <c r="Q99" s="163"/>
      <c r="R99" s="163"/>
      <c r="S99" s="163"/>
      <c r="T99" s="164"/>
      <c r="AT99" s="158" t="s">
        <v>146</v>
      </c>
      <c r="AU99" s="158" t="s">
        <v>85</v>
      </c>
      <c r="AV99" s="13" t="s">
        <v>85</v>
      </c>
      <c r="AW99" s="13" t="s">
        <v>37</v>
      </c>
      <c r="AX99" s="13" t="s">
        <v>83</v>
      </c>
      <c r="AY99" s="158" t="s">
        <v>134</v>
      </c>
    </row>
    <row r="100" spans="1:65" s="2" customFormat="1" ht="24.2" customHeight="1">
      <c r="A100" s="32"/>
      <c r="B100" s="137"/>
      <c r="C100" s="138" t="s">
        <v>171</v>
      </c>
      <c r="D100" s="138" t="s">
        <v>137</v>
      </c>
      <c r="E100" s="139" t="s">
        <v>607</v>
      </c>
      <c r="F100" s="140" t="s">
        <v>608</v>
      </c>
      <c r="G100" s="141" t="s">
        <v>231</v>
      </c>
      <c r="H100" s="142">
        <v>891</v>
      </c>
      <c r="I100" s="143"/>
      <c r="J100" s="144">
        <f>ROUND(I100*H100,2)</f>
        <v>0</v>
      </c>
      <c r="K100" s="140" t="s">
        <v>141</v>
      </c>
      <c r="L100" s="33"/>
      <c r="M100" s="145" t="s">
        <v>3</v>
      </c>
      <c r="N100" s="146" t="s">
        <v>46</v>
      </c>
      <c r="O100" s="53"/>
      <c r="P100" s="147">
        <f>O100*H100</f>
        <v>0</v>
      </c>
      <c r="Q100" s="147">
        <v>0</v>
      </c>
      <c r="R100" s="147">
        <f>Q100*H100</f>
        <v>0</v>
      </c>
      <c r="S100" s="147">
        <v>0</v>
      </c>
      <c r="T100" s="148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159</v>
      </c>
      <c r="AT100" s="149" t="s">
        <v>137</v>
      </c>
      <c r="AU100" s="149" t="s">
        <v>85</v>
      </c>
      <c r="AY100" s="17" t="s">
        <v>134</v>
      </c>
      <c r="BE100" s="150">
        <f>IF(N100="základní",J100,0)</f>
        <v>0</v>
      </c>
      <c r="BF100" s="150">
        <f>IF(N100="snížená",J100,0)</f>
        <v>0</v>
      </c>
      <c r="BG100" s="150">
        <f>IF(N100="zákl. přenesená",J100,0)</f>
        <v>0</v>
      </c>
      <c r="BH100" s="150">
        <f>IF(N100="sníž. přenesená",J100,0)</f>
        <v>0</v>
      </c>
      <c r="BI100" s="150">
        <f>IF(N100="nulová",J100,0)</f>
        <v>0</v>
      </c>
      <c r="BJ100" s="17" t="s">
        <v>83</v>
      </c>
      <c r="BK100" s="150">
        <f>ROUND(I100*H100,2)</f>
        <v>0</v>
      </c>
      <c r="BL100" s="17" t="s">
        <v>159</v>
      </c>
      <c r="BM100" s="149" t="s">
        <v>609</v>
      </c>
    </row>
    <row r="101" spans="1:65" s="2" customFormat="1">
      <c r="A101" s="32"/>
      <c r="B101" s="33"/>
      <c r="C101" s="32"/>
      <c r="D101" s="151" t="s">
        <v>144</v>
      </c>
      <c r="E101" s="32"/>
      <c r="F101" s="152" t="s">
        <v>610</v>
      </c>
      <c r="G101" s="32"/>
      <c r="H101" s="32"/>
      <c r="I101" s="153"/>
      <c r="J101" s="32"/>
      <c r="K101" s="32"/>
      <c r="L101" s="33"/>
      <c r="M101" s="154"/>
      <c r="N101" s="155"/>
      <c r="O101" s="53"/>
      <c r="P101" s="53"/>
      <c r="Q101" s="53"/>
      <c r="R101" s="53"/>
      <c r="S101" s="53"/>
      <c r="T101" s="54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144</v>
      </c>
      <c r="AU101" s="17" t="s">
        <v>85</v>
      </c>
    </row>
    <row r="102" spans="1:65" s="2" customFormat="1" ht="16.5" customHeight="1">
      <c r="A102" s="32"/>
      <c r="B102" s="137"/>
      <c r="C102" s="175" t="s">
        <v>178</v>
      </c>
      <c r="D102" s="175" t="s">
        <v>327</v>
      </c>
      <c r="E102" s="176" t="s">
        <v>611</v>
      </c>
      <c r="F102" s="177" t="s">
        <v>612</v>
      </c>
      <c r="G102" s="178" t="s">
        <v>613</v>
      </c>
      <c r="H102" s="179">
        <v>13.365</v>
      </c>
      <c r="I102" s="180"/>
      <c r="J102" s="181">
        <f>ROUND(I102*H102,2)</f>
        <v>0</v>
      </c>
      <c r="K102" s="177" t="s">
        <v>141</v>
      </c>
      <c r="L102" s="182"/>
      <c r="M102" s="183" t="s">
        <v>3</v>
      </c>
      <c r="N102" s="184" t="s">
        <v>46</v>
      </c>
      <c r="O102" s="53"/>
      <c r="P102" s="147">
        <f>O102*H102</f>
        <v>0</v>
      </c>
      <c r="Q102" s="147">
        <v>1E-3</v>
      </c>
      <c r="R102" s="147">
        <f>Q102*H102</f>
        <v>1.3365E-2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186</v>
      </c>
      <c r="AT102" s="149" t="s">
        <v>327</v>
      </c>
      <c r="AU102" s="149" t="s">
        <v>85</v>
      </c>
      <c r="AY102" s="17" t="s">
        <v>134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83</v>
      </c>
      <c r="BK102" s="150">
        <f>ROUND(I102*H102,2)</f>
        <v>0</v>
      </c>
      <c r="BL102" s="17" t="s">
        <v>159</v>
      </c>
      <c r="BM102" s="149" t="s">
        <v>614</v>
      </c>
    </row>
    <row r="103" spans="1:65" s="13" customFormat="1">
      <c r="B103" s="156"/>
      <c r="D103" s="157" t="s">
        <v>146</v>
      </c>
      <c r="F103" s="159" t="s">
        <v>615</v>
      </c>
      <c r="H103" s="160">
        <v>13.365</v>
      </c>
      <c r="I103" s="161"/>
      <c r="L103" s="156"/>
      <c r="M103" s="162"/>
      <c r="N103" s="163"/>
      <c r="O103" s="163"/>
      <c r="P103" s="163"/>
      <c r="Q103" s="163"/>
      <c r="R103" s="163"/>
      <c r="S103" s="163"/>
      <c r="T103" s="164"/>
      <c r="AT103" s="158" t="s">
        <v>146</v>
      </c>
      <c r="AU103" s="158" t="s">
        <v>85</v>
      </c>
      <c r="AV103" s="13" t="s">
        <v>85</v>
      </c>
      <c r="AW103" s="13" t="s">
        <v>4</v>
      </c>
      <c r="AX103" s="13" t="s">
        <v>83</v>
      </c>
      <c r="AY103" s="158" t="s">
        <v>134</v>
      </c>
    </row>
    <row r="104" spans="1:65" s="2" customFormat="1" ht="21.75" customHeight="1">
      <c r="A104" s="32"/>
      <c r="B104" s="137"/>
      <c r="C104" s="138" t="s">
        <v>186</v>
      </c>
      <c r="D104" s="138" t="s">
        <v>137</v>
      </c>
      <c r="E104" s="139" t="s">
        <v>616</v>
      </c>
      <c r="F104" s="140" t="s">
        <v>617</v>
      </c>
      <c r="G104" s="141" t="s">
        <v>231</v>
      </c>
      <c r="H104" s="142">
        <v>891</v>
      </c>
      <c r="I104" s="143"/>
      <c r="J104" s="144">
        <f>ROUND(I104*H104,2)</f>
        <v>0</v>
      </c>
      <c r="K104" s="140" t="s">
        <v>141</v>
      </c>
      <c r="L104" s="33"/>
      <c r="M104" s="145" t="s">
        <v>3</v>
      </c>
      <c r="N104" s="146" t="s">
        <v>46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159</v>
      </c>
      <c r="AT104" s="149" t="s">
        <v>137</v>
      </c>
      <c r="AU104" s="149" t="s">
        <v>85</v>
      </c>
      <c r="AY104" s="17" t="s">
        <v>134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83</v>
      </c>
      <c r="BK104" s="150">
        <f>ROUND(I104*H104,2)</f>
        <v>0</v>
      </c>
      <c r="BL104" s="17" t="s">
        <v>159</v>
      </c>
      <c r="BM104" s="149" t="s">
        <v>618</v>
      </c>
    </row>
    <row r="105" spans="1:65" s="2" customFormat="1">
      <c r="A105" s="32"/>
      <c r="B105" s="33"/>
      <c r="C105" s="32"/>
      <c r="D105" s="151" t="s">
        <v>144</v>
      </c>
      <c r="E105" s="32"/>
      <c r="F105" s="152" t="s">
        <v>619</v>
      </c>
      <c r="G105" s="32"/>
      <c r="H105" s="32"/>
      <c r="I105" s="153"/>
      <c r="J105" s="32"/>
      <c r="K105" s="32"/>
      <c r="L105" s="33"/>
      <c r="M105" s="154"/>
      <c r="N105" s="155"/>
      <c r="O105" s="53"/>
      <c r="P105" s="53"/>
      <c r="Q105" s="53"/>
      <c r="R105" s="53"/>
      <c r="S105" s="53"/>
      <c r="T105" s="54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T105" s="17" t="s">
        <v>144</v>
      </c>
      <c r="AU105" s="17" t="s">
        <v>85</v>
      </c>
    </row>
    <row r="106" spans="1:65" s="2" customFormat="1" ht="16.5" customHeight="1">
      <c r="A106" s="32"/>
      <c r="B106" s="137"/>
      <c r="C106" s="138" t="s">
        <v>196</v>
      </c>
      <c r="D106" s="138" t="s">
        <v>137</v>
      </c>
      <c r="E106" s="139" t="s">
        <v>620</v>
      </c>
      <c r="F106" s="140" t="s">
        <v>621</v>
      </c>
      <c r="G106" s="141" t="s">
        <v>254</v>
      </c>
      <c r="H106" s="142">
        <v>40.094999999999999</v>
      </c>
      <c r="I106" s="143"/>
      <c r="J106" s="144">
        <f>ROUND(I106*H106,2)</f>
        <v>0</v>
      </c>
      <c r="K106" s="140" t="s">
        <v>141</v>
      </c>
      <c r="L106" s="33"/>
      <c r="M106" s="145" t="s">
        <v>3</v>
      </c>
      <c r="N106" s="146" t="s">
        <v>46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159</v>
      </c>
      <c r="AT106" s="149" t="s">
        <v>137</v>
      </c>
      <c r="AU106" s="149" t="s">
        <v>85</v>
      </c>
      <c r="AY106" s="17" t="s">
        <v>134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83</v>
      </c>
      <c r="BK106" s="150">
        <f>ROUND(I106*H106,2)</f>
        <v>0</v>
      </c>
      <c r="BL106" s="17" t="s">
        <v>159</v>
      </c>
      <c r="BM106" s="149" t="s">
        <v>622</v>
      </c>
    </row>
    <row r="107" spans="1:65" s="2" customFormat="1">
      <c r="A107" s="32"/>
      <c r="B107" s="33"/>
      <c r="C107" s="32"/>
      <c r="D107" s="151" t="s">
        <v>144</v>
      </c>
      <c r="E107" s="32"/>
      <c r="F107" s="152" t="s">
        <v>623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144</v>
      </c>
      <c r="AU107" s="17" t="s">
        <v>85</v>
      </c>
    </row>
    <row r="108" spans="1:65" s="13" customFormat="1">
      <c r="B108" s="156"/>
      <c r="D108" s="157" t="s">
        <v>146</v>
      </c>
      <c r="E108" s="158" t="s">
        <v>3</v>
      </c>
      <c r="F108" s="159" t="s">
        <v>624</v>
      </c>
      <c r="H108" s="160">
        <v>40.094999999999999</v>
      </c>
      <c r="I108" s="161"/>
      <c r="L108" s="156"/>
      <c r="M108" s="162"/>
      <c r="N108" s="163"/>
      <c r="O108" s="163"/>
      <c r="P108" s="163"/>
      <c r="Q108" s="163"/>
      <c r="R108" s="163"/>
      <c r="S108" s="163"/>
      <c r="T108" s="164"/>
      <c r="AT108" s="158" t="s">
        <v>146</v>
      </c>
      <c r="AU108" s="158" t="s">
        <v>85</v>
      </c>
      <c r="AV108" s="13" t="s">
        <v>85</v>
      </c>
      <c r="AW108" s="13" t="s">
        <v>37</v>
      </c>
      <c r="AX108" s="13" t="s">
        <v>83</v>
      </c>
      <c r="AY108" s="158" t="s">
        <v>134</v>
      </c>
    </row>
    <row r="109" spans="1:65" s="2" customFormat="1" ht="16.5" customHeight="1">
      <c r="A109" s="32"/>
      <c r="B109" s="137"/>
      <c r="C109" s="138" t="s">
        <v>204</v>
      </c>
      <c r="D109" s="138" t="s">
        <v>137</v>
      </c>
      <c r="E109" s="139" t="s">
        <v>625</v>
      </c>
      <c r="F109" s="140" t="s">
        <v>626</v>
      </c>
      <c r="G109" s="141" t="s">
        <v>254</v>
      </c>
      <c r="H109" s="142">
        <v>40.094999999999999</v>
      </c>
      <c r="I109" s="143"/>
      <c r="J109" s="144">
        <f>ROUND(I109*H109,2)</f>
        <v>0</v>
      </c>
      <c r="K109" s="140" t="s">
        <v>141</v>
      </c>
      <c r="L109" s="33"/>
      <c r="M109" s="145" t="s">
        <v>3</v>
      </c>
      <c r="N109" s="146" t="s">
        <v>46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159</v>
      </c>
      <c r="AT109" s="149" t="s">
        <v>137</v>
      </c>
      <c r="AU109" s="149" t="s">
        <v>85</v>
      </c>
      <c r="AY109" s="17" t="s">
        <v>134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83</v>
      </c>
      <c r="BK109" s="150">
        <f>ROUND(I109*H109,2)</f>
        <v>0</v>
      </c>
      <c r="BL109" s="17" t="s">
        <v>159</v>
      </c>
      <c r="BM109" s="149" t="s">
        <v>627</v>
      </c>
    </row>
    <row r="110" spans="1:65" s="2" customFormat="1">
      <c r="A110" s="32"/>
      <c r="B110" s="33"/>
      <c r="C110" s="32"/>
      <c r="D110" s="151" t="s">
        <v>144</v>
      </c>
      <c r="E110" s="32"/>
      <c r="F110" s="152" t="s">
        <v>628</v>
      </c>
      <c r="G110" s="32"/>
      <c r="H110" s="32"/>
      <c r="I110" s="153"/>
      <c r="J110" s="32"/>
      <c r="K110" s="32"/>
      <c r="L110" s="33"/>
      <c r="M110" s="154"/>
      <c r="N110" s="155"/>
      <c r="O110" s="53"/>
      <c r="P110" s="53"/>
      <c r="Q110" s="53"/>
      <c r="R110" s="53"/>
      <c r="S110" s="53"/>
      <c r="T110" s="54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144</v>
      </c>
      <c r="AU110" s="17" t="s">
        <v>85</v>
      </c>
    </row>
    <row r="111" spans="1:65" s="13" customFormat="1">
      <c r="B111" s="156"/>
      <c r="D111" s="157" t="s">
        <v>146</v>
      </c>
      <c r="E111" s="158" t="s">
        <v>3</v>
      </c>
      <c r="F111" s="159" t="s">
        <v>629</v>
      </c>
      <c r="H111" s="160">
        <v>40.094999999999999</v>
      </c>
      <c r="I111" s="161"/>
      <c r="L111" s="156"/>
      <c r="M111" s="162"/>
      <c r="N111" s="163"/>
      <c r="O111" s="163"/>
      <c r="P111" s="163"/>
      <c r="Q111" s="163"/>
      <c r="R111" s="163"/>
      <c r="S111" s="163"/>
      <c r="T111" s="164"/>
      <c r="AT111" s="158" t="s">
        <v>146</v>
      </c>
      <c r="AU111" s="158" t="s">
        <v>85</v>
      </c>
      <c r="AV111" s="13" t="s">
        <v>85</v>
      </c>
      <c r="AW111" s="13" t="s">
        <v>37</v>
      </c>
      <c r="AX111" s="13" t="s">
        <v>83</v>
      </c>
      <c r="AY111" s="158" t="s">
        <v>134</v>
      </c>
    </row>
    <row r="112" spans="1:65" s="12" customFormat="1" ht="22.9" customHeight="1">
      <c r="B112" s="124"/>
      <c r="D112" s="125" t="s">
        <v>74</v>
      </c>
      <c r="E112" s="135" t="s">
        <v>153</v>
      </c>
      <c r="F112" s="135" t="s">
        <v>630</v>
      </c>
      <c r="I112" s="127"/>
      <c r="J112" s="136">
        <f>BK112</f>
        <v>0</v>
      </c>
      <c r="L112" s="124"/>
      <c r="M112" s="129"/>
      <c r="N112" s="130"/>
      <c r="O112" s="130"/>
      <c r="P112" s="131">
        <f>SUM(P113:P120)</f>
        <v>0</v>
      </c>
      <c r="Q112" s="130"/>
      <c r="R112" s="131">
        <f>SUM(R113:R120)</f>
        <v>0</v>
      </c>
      <c r="S112" s="130"/>
      <c r="T112" s="132">
        <f>SUM(T113:T120)</f>
        <v>0</v>
      </c>
      <c r="AR112" s="125" t="s">
        <v>83</v>
      </c>
      <c r="AT112" s="133" t="s">
        <v>74</v>
      </c>
      <c r="AU112" s="133" t="s">
        <v>83</v>
      </c>
      <c r="AY112" s="125" t="s">
        <v>134</v>
      </c>
      <c r="BK112" s="134">
        <f>SUM(BK113:BK120)</f>
        <v>0</v>
      </c>
    </row>
    <row r="113" spans="1:65" s="2" customFormat="1" ht="21.75" customHeight="1">
      <c r="A113" s="32"/>
      <c r="B113" s="137"/>
      <c r="C113" s="138" t="s">
        <v>209</v>
      </c>
      <c r="D113" s="138" t="s">
        <v>137</v>
      </c>
      <c r="E113" s="139" t="s">
        <v>631</v>
      </c>
      <c r="F113" s="140" t="s">
        <v>632</v>
      </c>
      <c r="G113" s="141" t="s">
        <v>242</v>
      </c>
      <c r="H113" s="142">
        <v>8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46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159</v>
      </c>
      <c r="AT113" s="149" t="s">
        <v>137</v>
      </c>
      <c r="AU113" s="149" t="s">
        <v>85</v>
      </c>
      <c r="AY113" s="17" t="s">
        <v>134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83</v>
      </c>
      <c r="BK113" s="150">
        <f>ROUND(I113*H113,2)</f>
        <v>0</v>
      </c>
      <c r="BL113" s="17" t="s">
        <v>159</v>
      </c>
      <c r="BM113" s="149" t="s">
        <v>633</v>
      </c>
    </row>
    <row r="114" spans="1:65" s="14" customFormat="1" ht="22.5">
      <c r="B114" s="165"/>
      <c r="D114" s="157" t="s">
        <v>146</v>
      </c>
      <c r="E114" s="166" t="s">
        <v>3</v>
      </c>
      <c r="F114" s="167" t="s">
        <v>634</v>
      </c>
      <c r="H114" s="166" t="s">
        <v>3</v>
      </c>
      <c r="I114" s="168"/>
      <c r="L114" s="165"/>
      <c r="M114" s="169"/>
      <c r="N114" s="170"/>
      <c r="O114" s="170"/>
      <c r="P114" s="170"/>
      <c r="Q114" s="170"/>
      <c r="R114" s="170"/>
      <c r="S114" s="170"/>
      <c r="T114" s="171"/>
      <c r="AT114" s="166" t="s">
        <v>146</v>
      </c>
      <c r="AU114" s="166" t="s">
        <v>85</v>
      </c>
      <c r="AV114" s="14" t="s">
        <v>83</v>
      </c>
      <c r="AW114" s="14" t="s">
        <v>37</v>
      </c>
      <c r="AX114" s="14" t="s">
        <v>75</v>
      </c>
      <c r="AY114" s="166" t="s">
        <v>134</v>
      </c>
    </row>
    <row r="115" spans="1:65" s="14" customFormat="1" ht="22.5">
      <c r="B115" s="165"/>
      <c r="D115" s="157" t="s">
        <v>146</v>
      </c>
      <c r="E115" s="166" t="s">
        <v>3</v>
      </c>
      <c r="F115" s="167" t="s">
        <v>635</v>
      </c>
      <c r="H115" s="166" t="s">
        <v>3</v>
      </c>
      <c r="I115" s="168"/>
      <c r="L115" s="165"/>
      <c r="M115" s="169"/>
      <c r="N115" s="170"/>
      <c r="O115" s="170"/>
      <c r="P115" s="170"/>
      <c r="Q115" s="170"/>
      <c r="R115" s="170"/>
      <c r="S115" s="170"/>
      <c r="T115" s="171"/>
      <c r="AT115" s="166" t="s">
        <v>146</v>
      </c>
      <c r="AU115" s="166" t="s">
        <v>85</v>
      </c>
      <c r="AV115" s="14" t="s">
        <v>83</v>
      </c>
      <c r="AW115" s="14" t="s">
        <v>37</v>
      </c>
      <c r="AX115" s="14" t="s">
        <v>75</v>
      </c>
      <c r="AY115" s="166" t="s">
        <v>134</v>
      </c>
    </row>
    <row r="116" spans="1:65" s="14" customFormat="1">
      <c r="B116" s="165"/>
      <c r="D116" s="157" t="s">
        <v>146</v>
      </c>
      <c r="E116" s="166" t="s">
        <v>3</v>
      </c>
      <c r="F116" s="167" t="s">
        <v>636</v>
      </c>
      <c r="H116" s="166" t="s">
        <v>3</v>
      </c>
      <c r="I116" s="168"/>
      <c r="L116" s="165"/>
      <c r="M116" s="169"/>
      <c r="N116" s="170"/>
      <c r="O116" s="170"/>
      <c r="P116" s="170"/>
      <c r="Q116" s="170"/>
      <c r="R116" s="170"/>
      <c r="S116" s="170"/>
      <c r="T116" s="171"/>
      <c r="AT116" s="166" t="s">
        <v>146</v>
      </c>
      <c r="AU116" s="166" t="s">
        <v>85</v>
      </c>
      <c r="AV116" s="14" t="s">
        <v>83</v>
      </c>
      <c r="AW116" s="14" t="s">
        <v>37</v>
      </c>
      <c r="AX116" s="14" t="s">
        <v>75</v>
      </c>
      <c r="AY116" s="166" t="s">
        <v>134</v>
      </c>
    </row>
    <row r="117" spans="1:65" s="13" customFormat="1">
      <c r="B117" s="156"/>
      <c r="D117" s="157" t="s">
        <v>146</v>
      </c>
      <c r="E117" s="158" t="s">
        <v>3</v>
      </c>
      <c r="F117" s="159" t="s">
        <v>186</v>
      </c>
      <c r="H117" s="160">
        <v>8</v>
      </c>
      <c r="I117" s="161"/>
      <c r="L117" s="156"/>
      <c r="M117" s="162"/>
      <c r="N117" s="163"/>
      <c r="O117" s="163"/>
      <c r="P117" s="163"/>
      <c r="Q117" s="163"/>
      <c r="R117" s="163"/>
      <c r="S117" s="163"/>
      <c r="T117" s="164"/>
      <c r="AT117" s="158" t="s">
        <v>146</v>
      </c>
      <c r="AU117" s="158" t="s">
        <v>85</v>
      </c>
      <c r="AV117" s="13" t="s">
        <v>85</v>
      </c>
      <c r="AW117" s="13" t="s">
        <v>37</v>
      </c>
      <c r="AX117" s="13" t="s">
        <v>83</v>
      </c>
      <c r="AY117" s="158" t="s">
        <v>134</v>
      </c>
    </row>
    <row r="118" spans="1:65" s="2" customFormat="1" ht="16.5" customHeight="1">
      <c r="A118" s="32"/>
      <c r="B118" s="137"/>
      <c r="C118" s="175" t="s">
        <v>288</v>
      </c>
      <c r="D118" s="175" t="s">
        <v>327</v>
      </c>
      <c r="E118" s="176" t="s">
        <v>637</v>
      </c>
      <c r="F118" s="177" t="s">
        <v>638</v>
      </c>
      <c r="G118" s="178" t="s">
        <v>140</v>
      </c>
      <c r="H118" s="179">
        <v>112</v>
      </c>
      <c r="I118" s="180"/>
      <c r="J118" s="181">
        <f>ROUND(I118*H118,2)</f>
        <v>0</v>
      </c>
      <c r="K118" s="177" t="s">
        <v>141</v>
      </c>
      <c r="L118" s="182"/>
      <c r="M118" s="183" t="s">
        <v>3</v>
      </c>
      <c r="N118" s="184" t="s">
        <v>46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186</v>
      </c>
      <c r="AT118" s="149" t="s">
        <v>327</v>
      </c>
      <c r="AU118" s="149" t="s">
        <v>85</v>
      </c>
      <c r="AY118" s="17" t="s">
        <v>134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83</v>
      </c>
      <c r="BK118" s="150">
        <f>ROUND(I118*H118,2)</f>
        <v>0</v>
      </c>
      <c r="BL118" s="17" t="s">
        <v>159</v>
      </c>
      <c r="BM118" s="149" t="s">
        <v>639</v>
      </c>
    </row>
    <row r="119" spans="1:65" s="14" customFormat="1">
      <c r="B119" s="165"/>
      <c r="D119" s="157" t="s">
        <v>146</v>
      </c>
      <c r="E119" s="166" t="s">
        <v>3</v>
      </c>
      <c r="F119" s="167" t="s">
        <v>640</v>
      </c>
      <c r="H119" s="166" t="s">
        <v>3</v>
      </c>
      <c r="I119" s="168"/>
      <c r="L119" s="165"/>
      <c r="M119" s="169"/>
      <c r="N119" s="170"/>
      <c r="O119" s="170"/>
      <c r="P119" s="170"/>
      <c r="Q119" s="170"/>
      <c r="R119" s="170"/>
      <c r="S119" s="170"/>
      <c r="T119" s="171"/>
      <c r="AT119" s="166" t="s">
        <v>146</v>
      </c>
      <c r="AU119" s="166" t="s">
        <v>85</v>
      </c>
      <c r="AV119" s="14" t="s">
        <v>83</v>
      </c>
      <c r="AW119" s="14" t="s">
        <v>37</v>
      </c>
      <c r="AX119" s="14" t="s">
        <v>75</v>
      </c>
      <c r="AY119" s="166" t="s">
        <v>134</v>
      </c>
    </row>
    <row r="120" spans="1:65" s="13" customFormat="1">
      <c r="B120" s="156"/>
      <c r="D120" s="157" t="s">
        <v>146</v>
      </c>
      <c r="E120" s="158" t="s">
        <v>3</v>
      </c>
      <c r="F120" s="159" t="s">
        <v>641</v>
      </c>
      <c r="H120" s="160">
        <v>112</v>
      </c>
      <c r="I120" s="161"/>
      <c r="L120" s="156"/>
      <c r="M120" s="162"/>
      <c r="N120" s="163"/>
      <c r="O120" s="163"/>
      <c r="P120" s="163"/>
      <c r="Q120" s="163"/>
      <c r="R120" s="163"/>
      <c r="S120" s="163"/>
      <c r="T120" s="164"/>
      <c r="AT120" s="158" t="s">
        <v>146</v>
      </c>
      <c r="AU120" s="158" t="s">
        <v>85</v>
      </c>
      <c r="AV120" s="13" t="s">
        <v>85</v>
      </c>
      <c r="AW120" s="13" t="s">
        <v>37</v>
      </c>
      <c r="AX120" s="13" t="s">
        <v>83</v>
      </c>
      <c r="AY120" s="158" t="s">
        <v>134</v>
      </c>
    </row>
    <row r="121" spans="1:65" s="12" customFormat="1" ht="22.9" customHeight="1">
      <c r="B121" s="124"/>
      <c r="D121" s="125" t="s">
        <v>74</v>
      </c>
      <c r="E121" s="135" t="s">
        <v>196</v>
      </c>
      <c r="F121" s="135" t="s">
        <v>435</v>
      </c>
      <c r="I121" s="127"/>
      <c r="J121" s="136">
        <f>BK121</f>
        <v>0</v>
      </c>
      <c r="L121" s="124"/>
      <c r="M121" s="129"/>
      <c r="N121" s="130"/>
      <c r="O121" s="130"/>
      <c r="P121" s="131">
        <f>SUM(P122:P125)</f>
        <v>0</v>
      </c>
      <c r="Q121" s="130"/>
      <c r="R121" s="131">
        <f>SUM(R122:R125)</f>
        <v>0</v>
      </c>
      <c r="S121" s="130"/>
      <c r="T121" s="132">
        <f>SUM(T122:T125)</f>
        <v>0.48</v>
      </c>
      <c r="AR121" s="125" t="s">
        <v>83</v>
      </c>
      <c r="AT121" s="133" t="s">
        <v>74</v>
      </c>
      <c r="AU121" s="133" t="s">
        <v>83</v>
      </c>
      <c r="AY121" s="125" t="s">
        <v>134</v>
      </c>
      <c r="BK121" s="134">
        <f>SUM(BK122:BK125)</f>
        <v>0</v>
      </c>
    </row>
    <row r="122" spans="1:65" s="2" customFormat="1" ht="24.2" customHeight="1">
      <c r="A122" s="32"/>
      <c r="B122" s="137"/>
      <c r="C122" s="138" t="s">
        <v>293</v>
      </c>
      <c r="D122" s="138" t="s">
        <v>137</v>
      </c>
      <c r="E122" s="139" t="s">
        <v>642</v>
      </c>
      <c r="F122" s="140" t="s">
        <v>643</v>
      </c>
      <c r="G122" s="141" t="s">
        <v>242</v>
      </c>
      <c r="H122" s="142">
        <v>8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46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0.06</v>
      </c>
      <c r="T122" s="148">
        <f>S122*H122</f>
        <v>0.48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159</v>
      </c>
      <c r="AT122" s="149" t="s">
        <v>137</v>
      </c>
      <c r="AU122" s="149" t="s">
        <v>85</v>
      </c>
      <c r="AY122" s="17" t="s">
        <v>134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83</v>
      </c>
      <c r="BK122" s="150">
        <f>ROUND(I122*H122,2)</f>
        <v>0</v>
      </c>
      <c r="BL122" s="17" t="s">
        <v>159</v>
      </c>
      <c r="BM122" s="149" t="s">
        <v>644</v>
      </c>
    </row>
    <row r="123" spans="1:65" s="14" customFormat="1">
      <c r="B123" s="165"/>
      <c r="D123" s="157" t="s">
        <v>146</v>
      </c>
      <c r="E123" s="166" t="s">
        <v>3</v>
      </c>
      <c r="F123" s="167" t="s">
        <v>645</v>
      </c>
      <c r="H123" s="166" t="s">
        <v>3</v>
      </c>
      <c r="I123" s="168"/>
      <c r="L123" s="165"/>
      <c r="M123" s="169"/>
      <c r="N123" s="170"/>
      <c r="O123" s="170"/>
      <c r="P123" s="170"/>
      <c r="Q123" s="170"/>
      <c r="R123" s="170"/>
      <c r="S123" s="170"/>
      <c r="T123" s="171"/>
      <c r="AT123" s="166" t="s">
        <v>146</v>
      </c>
      <c r="AU123" s="166" t="s">
        <v>85</v>
      </c>
      <c r="AV123" s="14" t="s">
        <v>83</v>
      </c>
      <c r="AW123" s="14" t="s">
        <v>37</v>
      </c>
      <c r="AX123" s="14" t="s">
        <v>75</v>
      </c>
      <c r="AY123" s="166" t="s">
        <v>134</v>
      </c>
    </row>
    <row r="124" spans="1:65" s="14" customFormat="1">
      <c r="B124" s="165"/>
      <c r="D124" s="157" t="s">
        <v>146</v>
      </c>
      <c r="E124" s="166" t="s">
        <v>3</v>
      </c>
      <c r="F124" s="167" t="s">
        <v>646</v>
      </c>
      <c r="H124" s="166" t="s">
        <v>3</v>
      </c>
      <c r="I124" s="168"/>
      <c r="L124" s="165"/>
      <c r="M124" s="169"/>
      <c r="N124" s="170"/>
      <c r="O124" s="170"/>
      <c r="P124" s="170"/>
      <c r="Q124" s="170"/>
      <c r="R124" s="170"/>
      <c r="S124" s="170"/>
      <c r="T124" s="171"/>
      <c r="AT124" s="166" t="s">
        <v>146</v>
      </c>
      <c r="AU124" s="166" t="s">
        <v>85</v>
      </c>
      <c r="AV124" s="14" t="s">
        <v>83</v>
      </c>
      <c r="AW124" s="14" t="s">
        <v>37</v>
      </c>
      <c r="AX124" s="14" t="s">
        <v>75</v>
      </c>
      <c r="AY124" s="166" t="s">
        <v>134</v>
      </c>
    </row>
    <row r="125" spans="1:65" s="13" customFormat="1">
      <c r="B125" s="156"/>
      <c r="D125" s="157" t="s">
        <v>146</v>
      </c>
      <c r="E125" s="158" t="s">
        <v>3</v>
      </c>
      <c r="F125" s="159" t="s">
        <v>186</v>
      </c>
      <c r="H125" s="160">
        <v>8</v>
      </c>
      <c r="I125" s="161"/>
      <c r="L125" s="156"/>
      <c r="M125" s="162"/>
      <c r="N125" s="163"/>
      <c r="O125" s="163"/>
      <c r="P125" s="163"/>
      <c r="Q125" s="163"/>
      <c r="R125" s="163"/>
      <c r="S125" s="163"/>
      <c r="T125" s="164"/>
      <c r="AT125" s="158" t="s">
        <v>146</v>
      </c>
      <c r="AU125" s="158" t="s">
        <v>85</v>
      </c>
      <c r="AV125" s="13" t="s">
        <v>85</v>
      </c>
      <c r="AW125" s="13" t="s">
        <v>37</v>
      </c>
      <c r="AX125" s="13" t="s">
        <v>83</v>
      </c>
      <c r="AY125" s="158" t="s">
        <v>134</v>
      </c>
    </row>
    <row r="126" spans="1:65" s="12" customFormat="1" ht="22.9" customHeight="1">
      <c r="B126" s="124"/>
      <c r="D126" s="125" t="s">
        <v>74</v>
      </c>
      <c r="E126" s="135" t="s">
        <v>537</v>
      </c>
      <c r="F126" s="135" t="s">
        <v>538</v>
      </c>
      <c r="I126" s="127"/>
      <c r="J126" s="136">
        <f>BK126</f>
        <v>0</v>
      </c>
      <c r="L126" s="124"/>
      <c r="M126" s="129"/>
      <c r="N126" s="130"/>
      <c r="O126" s="130"/>
      <c r="P126" s="131">
        <f>SUM(P127:P132)</f>
        <v>0</v>
      </c>
      <c r="Q126" s="130"/>
      <c r="R126" s="131">
        <f>SUM(R127:R132)</f>
        <v>0</v>
      </c>
      <c r="S126" s="130"/>
      <c r="T126" s="132">
        <f>SUM(T127:T132)</f>
        <v>0</v>
      </c>
      <c r="AR126" s="125" t="s">
        <v>83</v>
      </c>
      <c r="AT126" s="133" t="s">
        <v>74</v>
      </c>
      <c r="AU126" s="133" t="s">
        <v>83</v>
      </c>
      <c r="AY126" s="125" t="s">
        <v>134</v>
      </c>
      <c r="BK126" s="134">
        <f>SUM(BK127:BK132)</f>
        <v>0</v>
      </c>
    </row>
    <row r="127" spans="1:65" s="2" customFormat="1" ht="21.75" customHeight="1">
      <c r="A127" s="32"/>
      <c r="B127" s="137"/>
      <c r="C127" s="138" t="s">
        <v>301</v>
      </c>
      <c r="D127" s="138" t="s">
        <v>137</v>
      </c>
      <c r="E127" s="139" t="s">
        <v>647</v>
      </c>
      <c r="F127" s="140" t="s">
        <v>648</v>
      </c>
      <c r="G127" s="141" t="s">
        <v>296</v>
      </c>
      <c r="H127" s="142">
        <v>2</v>
      </c>
      <c r="I127" s="143"/>
      <c r="J127" s="144">
        <f>ROUND(I127*H127,2)</f>
        <v>0</v>
      </c>
      <c r="K127" s="140" t="s">
        <v>141</v>
      </c>
      <c r="L127" s="33"/>
      <c r="M127" s="145" t="s">
        <v>3</v>
      </c>
      <c r="N127" s="146" t="s">
        <v>46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159</v>
      </c>
      <c r="AT127" s="149" t="s">
        <v>137</v>
      </c>
      <c r="AU127" s="149" t="s">
        <v>85</v>
      </c>
      <c r="AY127" s="17" t="s">
        <v>134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83</v>
      </c>
      <c r="BK127" s="150">
        <f>ROUND(I127*H127,2)</f>
        <v>0</v>
      </c>
      <c r="BL127" s="17" t="s">
        <v>159</v>
      </c>
      <c r="BM127" s="149" t="s">
        <v>649</v>
      </c>
    </row>
    <row r="128" spans="1:65" s="2" customFormat="1">
      <c r="A128" s="32"/>
      <c r="B128" s="33"/>
      <c r="C128" s="32"/>
      <c r="D128" s="151" t="s">
        <v>144</v>
      </c>
      <c r="E128" s="32"/>
      <c r="F128" s="152" t="s">
        <v>650</v>
      </c>
      <c r="G128" s="32"/>
      <c r="H128" s="32"/>
      <c r="I128" s="153"/>
      <c r="J128" s="32"/>
      <c r="K128" s="32"/>
      <c r="L128" s="33"/>
      <c r="M128" s="154"/>
      <c r="N128" s="155"/>
      <c r="O128" s="53"/>
      <c r="P128" s="53"/>
      <c r="Q128" s="53"/>
      <c r="R128" s="53"/>
      <c r="S128" s="53"/>
      <c r="T128" s="54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144</v>
      </c>
      <c r="AU128" s="17" t="s">
        <v>85</v>
      </c>
    </row>
    <row r="129" spans="1:65" s="2" customFormat="1" ht="24.2" customHeight="1">
      <c r="A129" s="32"/>
      <c r="B129" s="137"/>
      <c r="C129" s="138" t="s">
        <v>9</v>
      </c>
      <c r="D129" s="138" t="s">
        <v>137</v>
      </c>
      <c r="E129" s="139" t="s">
        <v>651</v>
      </c>
      <c r="F129" s="140" t="s">
        <v>652</v>
      </c>
      <c r="G129" s="141" t="s">
        <v>296</v>
      </c>
      <c r="H129" s="142">
        <v>14</v>
      </c>
      <c r="I129" s="143"/>
      <c r="J129" s="144">
        <f>ROUND(I129*H129,2)</f>
        <v>0</v>
      </c>
      <c r="K129" s="140" t="s">
        <v>141</v>
      </c>
      <c r="L129" s="33"/>
      <c r="M129" s="145" t="s">
        <v>3</v>
      </c>
      <c r="N129" s="146" t="s">
        <v>46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159</v>
      </c>
      <c r="AT129" s="149" t="s">
        <v>137</v>
      </c>
      <c r="AU129" s="149" t="s">
        <v>85</v>
      </c>
      <c r="AY129" s="17" t="s">
        <v>134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83</v>
      </c>
      <c r="BK129" s="150">
        <f>ROUND(I129*H129,2)</f>
        <v>0</v>
      </c>
      <c r="BL129" s="17" t="s">
        <v>159</v>
      </c>
      <c r="BM129" s="149" t="s">
        <v>653</v>
      </c>
    </row>
    <row r="130" spans="1:65" s="2" customFormat="1">
      <c r="A130" s="32"/>
      <c r="B130" s="33"/>
      <c r="C130" s="32"/>
      <c r="D130" s="151" t="s">
        <v>144</v>
      </c>
      <c r="E130" s="32"/>
      <c r="F130" s="152" t="s">
        <v>654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144</v>
      </c>
      <c r="AU130" s="17" t="s">
        <v>85</v>
      </c>
    </row>
    <row r="131" spans="1:65" s="14" customFormat="1">
      <c r="B131" s="165"/>
      <c r="D131" s="157" t="s">
        <v>146</v>
      </c>
      <c r="E131" s="166" t="s">
        <v>3</v>
      </c>
      <c r="F131" s="167" t="s">
        <v>655</v>
      </c>
      <c r="H131" s="166" t="s">
        <v>3</v>
      </c>
      <c r="I131" s="168"/>
      <c r="L131" s="165"/>
      <c r="M131" s="169"/>
      <c r="N131" s="170"/>
      <c r="O131" s="170"/>
      <c r="P131" s="170"/>
      <c r="Q131" s="170"/>
      <c r="R131" s="170"/>
      <c r="S131" s="170"/>
      <c r="T131" s="171"/>
      <c r="AT131" s="166" t="s">
        <v>146</v>
      </c>
      <c r="AU131" s="166" t="s">
        <v>85</v>
      </c>
      <c r="AV131" s="14" t="s">
        <v>83</v>
      </c>
      <c r="AW131" s="14" t="s">
        <v>37</v>
      </c>
      <c r="AX131" s="14" t="s">
        <v>75</v>
      </c>
      <c r="AY131" s="166" t="s">
        <v>134</v>
      </c>
    </row>
    <row r="132" spans="1:65" s="13" customFormat="1">
      <c r="B132" s="156"/>
      <c r="D132" s="157" t="s">
        <v>146</v>
      </c>
      <c r="E132" s="158" t="s">
        <v>3</v>
      </c>
      <c r="F132" s="159" t="s">
        <v>656</v>
      </c>
      <c r="H132" s="160">
        <v>14</v>
      </c>
      <c r="I132" s="161"/>
      <c r="L132" s="156"/>
      <c r="M132" s="162"/>
      <c r="N132" s="163"/>
      <c r="O132" s="163"/>
      <c r="P132" s="163"/>
      <c r="Q132" s="163"/>
      <c r="R132" s="163"/>
      <c r="S132" s="163"/>
      <c r="T132" s="164"/>
      <c r="AT132" s="158" t="s">
        <v>146</v>
      </c>
      <c r="AU132" s="158" t="s">
        <v>85</v>
      </c>
      <c r="AV132" s="13" t="s">
        <v>85</v>
      </c>
      <c r="AW132" s="13" t="s">
        <v>37</v>
      </c>
      <c r="AX132" s="13" t="s">
        <v>83</v>
      </c>
      <c r="AY132" s="158" t="s">
        <v>134</v>
      </c>
    </row>
    <row r="133" spans="1:65" s="12" customFormat="1" ht="22.9" customHeight="1">
      <c r="B133" s="124"/>
      <c r="D133" s="125" t="s">
        <v>74</v>
      </c>
      <c r="E133" s="135" t="s">
        <v>556</v>
      </c>
      <c r="F133" s="135" t="s">
        <v>557</v>
      </c>
      <c r="I133" s="127"/>
      <c r="J133" s="136">
        <f>BK133</f>
        <v>0</v>
      </c>
      <c r="L133" s="124"/>
      <c r="M133" s="129"/>
      <c r="N133" s="130"/>
      <c r="O133" s="130"/>
      <c r="P133" s="131">
        <f>SUM(P134:P135)</f>
        <v>0</v>
      </c>
      <c r="Q133" s="130"/>
      <c r="R133" s="131">
        <f>SUM(R134:R135)</f>
        <v>0</v>
      </c>
      <c r="S133" s="130"/>
      <c r="T133" s="132">
        <f>SUM(T134:T135)</f>
        <v>0</v>
      </c>
      <c r="AR133" s="125" t="s">
        <v>83</v>
      </c>
      <c r="AT133" s="133" t="s">
        <v>74</v>
      </c>
      <c r="AU133" s="133" t="s">
        <v>83</v>
      </c>
      <c r="AY133" s="125" t="s">
        <v>134</v>
      </c>
      <c r="BK133" s="134">
        <f>SUM(BK134:BK135)</f>
        <v>0</v>
      </c>
    </row>
    <row r="134" spans="1:65" s="2" customFormat="1" ht="24.2" customHeight="1">
      <c r="A134" s="32"/>
      <c r="B134" s="137"/>
      <c r="C134" s="138" t="s">
        <v>311</v>
      </c>
      <c r="D134" s="138" t="s">
        <v>137</v>
      </c>
      <c r="E134" s="139" t="s">
        <v>657</v>
      </c>
      <c r="F134" s="140" t="s">
        <v>658</v>
      </c>
      <c r="G134" s="141" t="s">
        <v>296</v>
      </c>
      <c r="H134" s="142">
        <v>1</v>
      </c>
      <c r="I134" s="143"/>
      <c r="J134" s="144">
        <f>ROUND(I134*H134,2)</f>
        <v>0</v>
      </c>
      <c r="K134" s="140" t="s">
        <v>141</v>
      </c>
      <c r="L134" s="33"/>
      <c r="M134" s="145" t="s">
        <v>3</v>
      </c>
      <c r="N134" s="146" t="s">
        <v>46</v>
      </c>
      <c r="O134" s="53"/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159</v>
      </c>
      <c r="AT134" s="149" t="s">
        <v>137</v>
      </c>
      <c r="AU134" s="149" t="s">
        <v>85</v>
      </c>
      <c r="AY134" s="17" t="s">
        <v>134</v>
      </c>
      <c r="BE134" s="150">
        <f>IF(N134="základní",J134,0)</f>
        <v>0</v>
      </c>
      <c r="BF134" s="150">
        <f>IF(N134="snížená",J134,0)</f>
        <v>0</v>
      </c>
      <c r="BG134" s="150">
        <f>IF(N134="zákl. přenesená",J134,0)</f>
        <v>0</v>
      </c>
      <c r="BH134" s="150">
        <f>IF(N134="sníž. přenesená",J134,0)</f>
        <v>0</v>
      </c>
      <c r="BI134" s="150">
        <f>IF(N134="nulová",J134,0)</f>
        <v>0</v>
      </c>
      <c r="BJ134" s="17" t="s">
        <v>83</v>
      </c>
      <c r="BK134" s="150">
        <f>ROUND(I134*H134,2)</f>
        <v>0</v>
      </c>
      <c r="BL134" s="17" t="s">
        <v>159</v>
      </c>
      <c r="BM134" s="149" t="s">
        <v>659</v>
      </c>
    </row>
    <row r="135" spans="1:65" s="2" customFormat="1">
      <c r="A135" s="32"/>
      <c r="B135" s="33"/>
      <c r="C135" s="32"/>
      <c r="D135" s="151" t="s">
        <v>144</v>
      </c>
      <c r="E135" s="32"/>
      <c r="F135" s="152" t="s">
        <v>660</v>
      </c>
      <c r="G135" s="32"/>
      <c r="H135" s="32"/>
      <c r="I135" s="153"/>
      <c r="J135" s="32"/>
      <c r="K135" s="32"/>
      <c r="L135" s="33"/>
      <c r="M135" s="185"/>
      <c r="N135" s="186"/>
      <c r="O135" s="187"/>
      <c r="P135" s="187"/>
      <c r="Q135" s="187"/>
      <c r="R135" s="187"/>
      <c r="S135" s="187"/>
      <c r="T135" s="18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7" t="s">
        <v>144</v>
      </c>
      <c r="AU135" s="17" t="s">
        <v>85</v>
      </c>
    </row>
    <row r="136" spans="1:65" s="2" customFormat="1" ht="6.95" customHeight="1">
      <c r="A136" s="32"/>
      <c r="B136" s="42"/>
      <c r="C136" s="43"/>
      <c r="D136" s="43"/>
      <c r="E136" s="43"/>
      <c r="F136" s="43"/>
      <c r="G136" s="43"/>
      <c r="H136" s="43"/>
      <c r="I136" s="43"/>
      <c r="J136" s="43"/>
      <c r="K136" s="43"/>
      <c r="L136" s="33"/>
      <c r="M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</row>
  </sheetData>
  <autoFilter ref="C84:K135" xr:uid="{00000000-0009-0000-0000-000003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300-000000000000}"/>
    <hyperlink ref="F91" r:id="rId2" xr:uid="{00000000-0004-0000-0300-000001000000}"/>
    <hyperlink ref="F93" r:id="rId3" xr:uid="{00000000-0004-0000-0300-000002000000}"/>
    <hyperlink ref="F95" r:id="rId4" xr:uid="{00000000-0004-0000-0300-000003000000}"/>
    <hyperlink ref="F97" r:id="rId5" xr:uid="{00000000-0004-0000-0300-000004000000}"/>
    <hyperlink ref="F101" r:id="rId6" xr:uid="{00000000-0004-0000-0300-000005000000}"/>
    <hyperlink ref="F105" r:id="rId7" xr:uid="{00000000-0004-0000-0300-000006000000}"/>
    <hyperlink ref="F107" r:id="rId8" xr:uid="{00000000-0004-0000-0300-000007000000}"/>
    <hyperlink ref="F110" r:id="rId9" xr:uid="{00000000-0004-0000-0300-000008000000}"/>
    <hyperlink ref="F128" r:id="rId10" xr:uid="{00000000-0004-0000-0300-000009000000}"/>
    <hyperlink ref="F130" r:id="rId11" xr:uid="{00000000-0004-0000-0300-00000A000000}"/>
    <hyperlink ref="F135" r:id="rId12" xr:uid="{00000000-0004-0000-03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33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94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1:46" s="1" customFormat="1" ht="24.95" customHeight="1">
      <c r="B4" s="20"/>
      <c r="D4" s="21" t="s">
        <v>107</v>
      </c>
      <c r="L4" s="20"/>
      <c r="M4" s="88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09" t="str">
        <f>'Rekapitulace stavby'!K6</f>
        <v>MČ BRNO – CHRLICE, CHODNÍK A AUTOBUSOVÉ ZÁLIVY PODÉL ULICE ZÁMECKÁ</v>
      </c>
      <c r="F7" s="310"/>
      <c r="G7" s="310"/>
      <c r="H7" s="310"/>
      <c r="L7" s="20"/>
    </row>
    <row r="8" spans="1:46" s="2" customFormat="1" ht="12" customHeight="1">
      <c r="A8" s="32"/>
      <c r="B8" s="33"/>
      <c r="C8" s="32"/>
      <c r="D8" s="27" t="s">
        <v>108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99" t="s">
        <v>661</v>
      </c>
      <c r="F9" s="308"/>
      <c r="G9" s="308"/>
      <c r="H9" s="308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31. 5. 2022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">
        <v>27</v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28</v>
      </c>
      <c r="F15" s="32"/>
      <c r="G15" s="32"/>
      <c r="H15" s="32"/>
      <c r="I15" s="27" t="s">
        <v>29</v>
      </c>
      <c r="J15" s="25" t="s">
        <v>30</v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31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311" t="str">
        <f>'Rekapitulace stavby'!E14</f>
        <v>Vyplň údaj</v>
      </c>
      <c r="F18" s="282"/>
      <c r="G18" s="282"/>
      <c r="H18" s="282"/>
      <c r="I18" s="27" t="s">
        <v>29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33</v>
      </c>
      <c r="E20" s="32"/>
      <c r="F20" s="32"/>
      <c r="G20" s="32"/>
      <c r="H20" s="32"/>
      <c r="I20" s="27" t="s">
        <v>26</v>
      </c>
      <c r="J20" s="25" t="s">
        <v>34</v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35</v>
      </c>
      <c r="F21" s="32"/>
      <c r="G21" s="32"/>
      <c r="H21" s="32"/>
      <c r="I21" s="27" t="s">
        <v>29</v>
      </c>
      <c r="J21" s="25" t="s">
        <v>36</v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38</v>
      </c>
      <c r="E23" s="32"/>
      <c r="F23" s="32"/>
      <c r="G23" s="32"/>
      <c r="H23" s="32"/>
      <c r="I23" s="27" t="s">
        <v>26</v>
      </c>
      <c r="J23" s="25" t="s">
        <v>34</v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35</v>
      </c>
      <c r="F24" s="32"/>
      <c r="G24" s="32"/>
      <c r="H24" s="32"/>
      <c r="I24" s="27" t="s">
        <v>29</v>
      </c>
      <c r="J24" s="25" t="s">
        <v>36</v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39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0"/>
      <c r="B27" s="91"/>
      <c r="C27" s="90"/>
      <c r="D27" s="90"/>
      <c r="E27" s="286" t="s">
        <v>3</v>
      </c>
      <c r="F27" s="286"/>
      <c r="G27" s="286"/>
      <c r="H27" s="28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3" t="s">
        <v>41</v>
      </c>
      <c r="E30" s="32"/>
      <c r="F30" s="32"/>
      <c r="G30" s="32"/>
      <c r="H30" s="32"/>
      <c r="I30" s="32"/>
      <c r="J30" s="66">
        <f>ROUND(J93,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43</v>
      </c>
      <c r="G32" s="32"/>
      <c r="H32" s="32"/>
      <c r="I32" s="36" t="s">
        <v>42</v>
      </c>
      <c r="J32" s="36" t="s">
        <v>44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4" t="s">
        <v>45</v>
      </c>
      <c r="E33" s="27" t="s">
        <v>46</v>
      </c>
      <c r="F33" s="95">
        <f>ROUND((SUM(BE93:BE336)),  2)</f>
        <v>0</v>
      </c>
      <c r="G33" s="32"/>
      <c r="H33" s="32"/>
      <c r="I33" s="96">
        <v>0.21</v>
      </c>
      <c r="J33" s="95">
        <f>ROUND(((SUM(BE93:BE336))*I33),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47</v>
      </c>
      <c r="F34" s="95">
        <f>ROUND((SUM(BF93:BF336)),  2)</f>
        <v>0</v>
      </c>
      <c r="G34" s="32"/>
      <c r="H34" s="32"/>
      <c r="I34" s="96">
        <v>0.15</v>
      </c>
      <c r="J34" s="95">
        <f>ROUND(((SUM(BF93:BF336))*I34),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48</v>
      </c>
      <c r="F35" s="95">
        <f>ROUND((SUM(BG93:BG336)),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49</v>
      </c>
      <c r="F36" s="95">
        <f>ROUND((SUM(BH93:BH336)),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50</v>
      </c>
      <c r="F37" s="95">
        <f>ROUND((SUM(BI93:BI336)),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97"/>
      <c r="D39" s="98" t="s">
        <v>51</v>
      </c>
      <c r="E39" s="55"/>
      <c r="F39" s="55"/>
      <c r="G39" s="99" t="s">
        <v>52</v>
      </c>
      <c r="H39" s="100" t="s">
        <v>53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pans="1:31" s="2" customFormat="1" ht="6.95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customHeight="1">
      <c r="A45" s="32"/>
      <c r="B45" s="33"/>
      <c r="C45" s="21" t="s">
        <v>110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customHeight="1">
      <c r="A48" s="32"/>
      <c r="B48" s="33"/>
      <c r="C48" s="32"/>
      <c r="D48" s="32"/>
      <c r="E48" s="309" t="str">
        <f>E7</f>
        <v>MČ BRNO – CHRLICE, CHODNÍK A AUTOBUSOVÉ ZÁLIVY PODÉL ULICE ZÁMECKÁ</v>
      </c>
      <c r="F48" s="310"/>
      <c r="G48" s="310"/>
      <c r="H48" s="310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108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2"/>
      <c r="D50" s="32"/>
      <c r="E50" s="299" t="str">
        <f>E9</f>
        <v>102 - Úprava napojení účelových komunikací</v>
      </c>
      <c r="F50" s="308"/>
      <c r="G50" s="308"/>
      <c r="H50" s="308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customHeight="1">
      <c r="A52" s="32"/>
      <c r="B52" s="33"/>
      <c r="C52" s="27" t="s">
        <v>21</v>
      </c>
      <c r="D52" s="32"/>
      <c r="E52" s="32"/>
      <c r="F52" s="25" t="str">
        <f>F12</f>
        <v>Chrlice</v>
      </c>
      <c r="G52" s="32"/>
      <c r="H52" s="32"/>
      <c r="I52" s="27" t="s">
        <v>23</v>
      </c>
      <c r="J52" s="50" t="str">
        <f>IF(J12="","",J12)</f>
        <v>31. 5. 2022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customHeight="1">
      <c r="A54" s="32"/>
      <c r="B54" s="33"/>
      <c r="C54" s="27" t="s">
        <v>25</v>
      </c>
      <c r="D54" s="32"/>
      <c r="E54" s="32"/>
      <c r="F54" s="25" t="str">
        <f>E15</f>
        <v>Brněnské komunikace a.s.</v>
      </c>
      <c r="G54" s="32"/>
      <c r="H54" s="32"/>
      <c r="I54" s="27" t="s">
        <v>33</v>
      </c>
      <c r="J54" s="30" t="str">
        <f>E21</f>
        <v>EUROTRACE s.r.o.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customHeight="1">
      <c r="A55" s="32"/>
      <c r="B55" s="33"/>
      <c r="C55" s="27" t="s">
        <v>31</v>
      </c>
      <c r="D55" s="32"/>
      <c r="E55" s="32"/>
      <c r="F55" s="25" t="str">
        <f>IF(E18="","",E18)</f>
        <v>Vyplň údaj</v>
      </c>
      <c r="G55" s="32"/>
      <c r="H55" s="32"/>
      <c r="I55" s="27" t="s">
        <v>38</v>
      </c>
      <c r="J55" s="30" t="str">
        <f>E24</f>
        <v>EUROTRACE s.r.o.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customHeight="1">
      <c r="A57" s="32"/>
      <c r="B57" s="33"/>
      <c r="C57" s="103" t="s">
        <v>111</v>
      </c>
      <c r="D57" s="97"/>
      <c r="E57" s="97"/>
      <c r="F57" s="97"/>
      <c r="G57" s="97"/>
      <c r="H57" s="97"/>
      <c r="I57" s="97"/>
      <c r="J57" s="104" t="s">
        <v>112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customHeight="1">
      <c r="A59" s="32"/>
      <c r="B59" s="33"/>
      <c r="C59" s="105" t="s">
        <v>73</v>
      </c>
      <c r="D59" s="32"/>
      <c r="E59" s="32"/>
      <c r="F59" s="32"/>
      <c r="G59" s="32"/>
      <c r="H59" s="32"/>
      <c r="I59" s="32"/>
      <c r="J59" s="66">
        <f>J93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113</v>
      </c>
    </row>
    <row r="60" spans="1:47" s="9" customFormat="1" ht="24.95" customHeight="1">
      <c r="B60" s="106"/>
      <c r="D60" s="107" t="s">
        <v>217</v>
      </c>
      <c r="E60" s="108"/>
      <c r="F60" s="108"/>
      <c r="G60" s="108"/>
      <c r="H60" s="108"/>
      <c r="I60" s="108"/>
      <c r="J60" s="109">
        <f>J94</f>
        <v>0</v>
      </c>
      <c r="L60" s="106"/>
    </row>
    <row r="61" spans="1:47" s="10" customFormat="1" ht="19.899999999999999" customHeight="1">
      <c r="B61" s="110"/>
      <c r="D61" s="111" t="s">
        <v>218</v>
      </c>
      <c r="E61" s="112"/>
      <c r="F61" s="112"/>
      <c r="G61" s="112"/>
      <c r="H61" s="112"/>
      <c r="I61" s="112"/>
      <c r="J61" s="113">
        <f>J95</f>
        <v>0</v>
      </c>
      <c r="L61" s="110"/>
    </row>
    <row r="62" spans="1:47" s="10" customFormat="1" ht="19.899999999999999" customHeight="1">
      <c r="B62" s="110"/>
      <c r="D62" s="111" t="s">
        <v>219</v>
      </c>
      <c r="E62" s="112"/>
      <c r="F62" s="112"/>
      <c r="G62" s="112"/>
      <c r="H62" s="112"/>
      <c r="I62" s="112"/>
      <c r="J62" s="113">
        <f>J157</f>
        <v>0</v>
      </c>
      <c r="L62" s="110"/>
    </row>
    <row r="63" spans="1:47" s="10" customFormat="1" ht="19.899999999999999" customHeight="1">
      <c r="B63" s="110"/>
      <c r="D63" s="111" t="s">
        <v>584</v>
      </c>
      <c r="E63" s="112"/>
      <c r="F63" s="112"/>
      <c r="G63" s="112"/>
      <c r="H63" s="112"/>
      <c r="I63" s="112"/>
      <c r="J63" s="113">
        <f>J163</f>
        <v>0</v>
      </c>
      <c r="L63" s="110"/>
    </row>
    <row r="64" spans="1:47" s="10" customFormat="1" ht="19.899999999999999" customHeight="1">
      <c r="B64" s="110"/>
      <c r="D64" s="111" t="s">
        <v>662</v>
      </c>
      <c r="E64" s="112"/>
      <c r="F64" s="112"/>
      <c r="G64" s="112"/>
      <c r="H64" s="112"/>
      <c r="I64" s="112"/>
      <c r="J64" s="113">
        <f>J174</f>
        <v>0</v>
      </c>
      <c r="L64" s="110"/>
    </row>
    <row r="65" spans="1:31" s="10" customFormat="1" ht="19.899999999999999" customHeight="1">
      <c r="B65" s="110"/>
      <c r="D65" s="111" t="s">
        <v>220</v>
      </c>
      <c r="E65" s="112"/>
      <c r="F65" s="112"/>
      <c r="G65" s="112"/>
      <c r="H65" s="112"/>
      <c r="I65" s="112"/>
      <c r="J65" s="113">
        <f>J189</f>
        <v>0</v>
      </c>
      <c r="L65" s="110"/>
    </row>
    <row r="66" spans="1:31" s="10" customFormat="1" ht="19.899999999999999" customHeight="1">
      <c r="B66" s="110"/>
      <c r="D66" s="111" t="s">
        <v>663</v>
      </c>
      <c r="E66" s="112"/>
      <c r="F66" s="112"/>
      <c r="G66" s="112"/>
      <c r="H66" s="112"/>
      <c r="I66" s="112"/>
      <c r="J66" s="113">
        <f>J250</f>
        <v>0</v>
      </c>
      <c r="L66" s="110"/>
    </row>
    <row r="67" spans="1:31" s="10" customFormat="1" ht="19.899999999999999" customHeight="1">
      <c r="B67" s="110"/>
      <c r="D67" s="111" t="s">
        <v>221</v>
      </c>
      <c r="E67" s="112"/>
      <c r="F67" s="112"/>
      <c r="G67" s="112"/>
      <c r="H67" s="112"/>
      <c r="I67" s="112"/>
      <c r="J67" s="113">
        <f>J285</f>
        <v>0</v>
      </c>
      <c r="L67" s="110"/>
    </row>
    <row r="68" spans="1:31" s="10" customFormat="1" ht="19.899999999999999" customHeight="1">
      <c r="B68" s="110"/>
      <c r="D68" s="111" t="s">
        <v>222</v>
      </c>
      <c r="E68" s="112"/>
      <c r="F68" s="112"/>
      <c r="G68" s="112"/>
      <c r="H68" s="112"/>
      <c r="I68" s="112"/>
      <c r="J68" s="113">
        <f>J308</f>
        <v>0</v>
      </c>
      <c r="L68" s="110"/>
    </row>
    <row r="69" spans="1:31" s="10" customFormat="1" ht="19.899999999999999" customHeight="1">
      <c r="B69" s="110"/>
      <c r="D69" s="111" t="s">
        <v>223</v>
      </c>
      <c r="E69" s="112"/>
      <c r="F69" s="112"/>
      <c r="G69" s="112"/>
      <c r="H69" s="112"/>
      <c r="I69" s="112"/>
      <c r="J69" s="113">
        <f>J323</f>
        <v>0</v>
      </c>
      <c r="L69" s="110"/>
    </row>
    <row r="70" spans="1:31" s="9" customFormat="1" ht="24.95" customHeight="1">
      <c r="B70" s="106"/>
      <c r="D70" s="107" t="s">
        <v>664</v>
      </c>
      <c r="E70" s="108"/>
      <c r="F70" s="108"/>
      <c r="G70" s="108"/>
      <c r="H70" s="108"/>
      <c r="I70" s="108"/>
      <c r="J70" s="109">
        <f>J328</f>
        <v>0</v>
      </c>
      <c r="L70" s="106"/>
    </row>
    <row r="71" spans="1:31" s="10" customFormat="1" ht="19.899999999999999" customHeight="1">
      <c r="B71" s="110"/>
      <c r="D71" s="111" t="s">
        <v>665</v>
      </c>
      <c r="E71" s="112"/>
      <c r="F71" s="112"/>
      <c r="G71" s="112"/>
      <c r="H71" s="112"/>
      <c r="I71" s="112"/>
      <c r="J71" s="113">
        <f>J329</f>
        <v>0</v>
      </c>
      <c r="L71" s="110"/>
    </row>
    <row r="72" spans="1:31" s="9" customFormat="1" ht="24.95" customHeight="1">
      <c r="B72" s="106"/>
      <c r="D72" s="107" t="s">
        <v>224</v>
      </c>
      <c r="E72" s="108"/>
      <c r="F72" s="108"/>
      <c r="G72" s="108"/>
      <c r="H72" s="108"/>
      <c r="I72" s="108"/>
      <c r="J72" s="109">
        <f>J333</f>
        <v>0</v>
      </c>
      <c r="L72" s="106"/>
    </row>
    <row r="73" spans="1:31" s="10" customFormat="1" ht="19.899999999999999" customHeight="1">
      <c r="B73" s="110"/>
      <c r="D73" s="111" t="s">
        <v>666</v>
      </c>
      <c r="E73" s="112"/>
      <c r="F73" s="112"/>
      <c r="G73" s="112"/>
      <c r="H73" s="112"/>
      <c r="I73" s="112"/>
      <c r="J73" s="113">
        <f>J334</f>
        <v>0</v>
      </c>
      <c r="L73" s="110"/>
    </row>
    <row r="74" spans="1:31" s="2" customFormat="1" ht="21.75" customHeight="1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6.95" customHeight="1">
      <c r="A75" s="32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9" spans="1:31" s="2" customFormat="1" ht="6.95" customHeight="1">
      <c r="A79" s="32"/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24.95" customHeight="1">
      <c r="A80" s="32"/>
      <c r="B80" s="33"/>
      <c r="C80" s="21" t="s">
        <v>119</v>
      </c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2" customHeight="1">
      <c r="A82" s="32"/>
      <c r="B82" s="33"/>
      <c r="C82" s="27" t="s">
        <v>17</v>
      </c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6.5" customHeight="1">
      <c r="A83" s="32"/>
      <c r="B83" s="33"/>
      <c r="C83" s="32"/>
      <c r="D83" s="32"/>
      <c r="E83" s="309" t="str">
        <f>E7</f>
        <v>MČ BRNO – CHRLICE, CHODNÍK A AUTOBUSOVÉ ZÁLIVY PODÉL ULICE ZÁMECKÁ</v>
      </c>
      <c r="F83" s="310"/>
      <c r="G83" s="310"/>
      <c r="H83" s="310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2" customHeight="1">
      <c r="A84" s="32"/>
      <c r="B84" s="33"/>
      <c r="C84" s="27" t="s">
        <v>108</v>
      </c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6.5" customHeight="1">
      <c r="A85" s="32"/>
      <c r="B85" s="33"/>
      <c r="C85" s="32"/>
      <c r="D85" s="32"/>
      <c r="E85" s="299" t="str">
        <f>E9</f>
        <v>102 - Úprava napojení účelových komunikací</v>
      </c>
      <c r="F85" s="308"/>
      <c r="G85" s="308"/>
      <c r="H85" s="308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2" customHeight="1">
      <c r="A87" s="32"/>
      <c r="B87" s="33"/>
      <c r="C87" s="27" t="s">
        <v>21</v>
      </c>
      <c r="D87" s="32"/>
      <c r="E87" s="32"/>
      <c r="F87" s="25" t="str">
        <f>F12</f>
        <v>Chrlice</v>
      </c>
      <c r="G87" s="32"/>
      <c r="H87" s="32"/>
      <c r="I87" s="27" t="s">
        <v>23</v>
      </c>
      <c r="J87" s="50" t="str">
        <f>IF(J12="","",J12)</f>
        <v>31. 5. 2022</v>
      </c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65" s="2" customFormat="1" ht="15.2" customHeight="1">
      <c r="A89" s="32"/>
      <c r="B89" s="33"/>
      <c r="C89" s="27" t="s">
        <v>25</v>
      </c>
      <c r="D89" s="32"/>
      <c r="E89" s="32"/>
      <c r="F89" s="25" t="str">
        <f>E15</f>
        <v>Brněnské komunikace a.s.</v>
      </c>
      <c r="G89" s="32"/>
      <c r="H89" s="32"/>
      <c r="I89" s="27" t="s">
        <v>33</v>
      </c>
      <c r="J89" s="30" t="str">
        <f>E21</f>
        <v>EUROTRACE s.r.o.</v>
      </c>
      <c r="K89" s="32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65" s="2" customFormat="1" ht="15.2" customHeight="1">
      <c r="A90" s="32"/>
      <c r="B90" s="33"/>
      <c r="C90" s="27" t="s">
        <v>31</v>
      </c>
      <c r="D90" s="32"/>
      <c r="E90" s="32"/>
      <c r="F90" s="25" t="str">
        <f>IF(E18="","",E18)</f>
        <v>Vyplň údaj</v>
      </c>
      <c r="G90" s="32"/>
      <c r="H90" s="32"/>
      <c r="I90" s="27" t="s">
        <v>38</v>
      </c>
      <c r="J90" s="30" t="str">
        <f>E24</f>
        <v>EUROTRACE s.r.o.</v>
      </c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65" s="2" customFormat="1" ht="10.35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65" s="11" customFormat="1" ht="29.25" customHeight="1">
      <c r="A92" s="114"/>
      <c r="B92" s="115"/>
      <c r="C92" s="116" t="s">
        <v>120</v>
      </c>
      <c r="D92" s="117" t="s">
        <v>60</v>
      </c>
      <c r="E92" s="117" t="s">
        <v>56</v>
      </c>
      <c r="F92" s="117" t="s">
        <v>57</v>
      </c>
      <c r="G92" s="117" t="s">
        <v>121</v>
      </c>
      <c r="H92" s="117" t="s">
        <v>122</v>
      </c>
      <c r="I92" s="117" t="s">
        <v>123</v>
      </c>
      <c r="J92" s="117" t="s">
        <v>112</v>
      </c>
      <c r="K92" s="118" t="s">
        <v>124</v>
      </c>
      <c r="L92" s="119"/>
      <c r="M92" s="57" t="s">
        <v>3</v>
      </c>
      <c r="N92" s="58" t="s">
        <v>45</v>
      </c>
      <c r="O92" s="58" t="s">
        <v>125</v>
      </c>
      <c r="P92" s="58" t="s">
        <v>126</v>
      </c>
      <c r="Q92" s="58" t="s">
        <v>127</v>
      </c>
      <c r="R92" s="58" t="s">
        <v>128</v>
      </c>
      <c r="S92" s="58" t="s">
        <v>129</v>
      </c>
      <c r="T92" s="59" t="s">
        <v>130</v>
      </c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</row>
    <row r="93" spans="1:65" s="2" customFormat="1" ht="22.9" customHeight="1">
      <c r="A93" s="32"/>
      <c r="B93" s="33"/>
      <c r="C93" s="64" t="s">
        <v>131</v>
      </c>
      <c r="D93" s="32"/>
      <c r="E93" s="32"/>
      <c r="F93" s="32"/>
      <c r="G93" s="32"/>
      <c r="H93" s="32"/>
      <c r="I93" s="32"/>
      <c r="J93" s="120">
        <f>BK93</f>
        <v>0</v>
      </c>
      <c r="K93" s="32"/>
      <c r="L93" s="33"/>
      <c r="M93" s="60"/>
      <c r="N93" s="51"/>
      <c r="O93" s="61"/>
      <c r="P93" s="121">
        <f>P94+P328+P333</f>
        <v>0</v>
      </c>
      <c r="Q93" s="61"/>
      <c r="R93" s="121">
        <f>R94+R328+R333</f>
        <v>63.896957999999998</v>
      </c>
      <c r="S93" s="61"/>
      <c r="T93" s="122">
        <f>T94+T328+T333</f>
        <v>28.510090000000002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7" t="s">
        <v>74</v>
      </c>
      <c r="AU93" s="17" t="s">
        <v>113</v>
      </c>
      <c r="BK93" s="123">
        <f>BK94+BK328+BK333</f>
        <v>0</v>
      </c>
    </row>
    <row r="94" spans="1:65" s="12" customFormat="1" ht="25.9" customHeight="1">
      <c r="B94" s="124"/>
      <c r="D94" s="125" t="s">
        <v>74</v>
      </c>
      <c r="E94" s="126" t="s">
        <v>226</v>
      </c>
      <c r="F94" s="126" t="s">
        <v>227</v>
      </c>
      <c r="I94" s="127"/>
      <c r="J94" s="128">
        <f>BK94</f>
        <v>0</v>
      </c>
      <c r="L94" s="124"/>
      <c r="M94" s="129"/>
      <c r="N94" s="130"/>
      <c r="O94" s="130"/>
      <c r="P94" s="131">
        <f>P95+P157+P163+P174+P189+P250+P285+P308+P323</f>
        <v>0</v>
      </c>
      <c r="Q94" s="130"/>
      <c r="R94" s="131">
        <f>R95+R157+R163+R174+R189+R250+R285+R308+R323</f>
        <v>63.836867999999996</v>
      </c>
      <c r="S94" s="130"/>
      <c r="T94" s="132">
        <f>T95+T157+T163+T174+T189+T250+T285+T308+T323</f>
        <v>28.450000000000003</v>
      </c>
      <c r="AR94" s="125" t="s">
        <v>83</v>
      </c>
      <c r="AT94" s="133" t="s">
        <v>74</v>
      </c>
      <c r="AU94" s="133" t="s">
        <v>75</v>
      </c>
      <c r="AY94" s="125" t="s">
        <v>134</v>
      </c>
      <c r="BK94" s="134">
        <f>BK95+BK157+BK163+BK174+BK189+BK250+BK285+BK308+BK323</f>
        <v>0</v>
      </c>
    </row>
    <row r="95" spans="1:65" s="12" customFormat="1" ht="22.9" customHeight="1">
      <c r="B95" s="124"/>
      <c r="D95" s="125" t="s">
        <v>74</v>
      </c>
      <c r="E95" s="135" t="s">
        <v>83</v>
      </c>
      <c r="F95" s="135" t="s">
        <v>228</v>
      </c>
      <c r="I95" s="127"/>
      <c r="J95" s="136">
        <f>BK95</f>
        <v>0</v>
      </c>
      <c r="L95" s="124"/>
      <c r="M95" s="129"/>
      <c r="N95" s="130"/>
      <c r="O95" s="130"/>
      <c r="P95" s="131">
        <f>SUM(P96:P156)</f>
        <v>0</v>
      </c>
      <c r="Q95" s="130"/>
      <c r="R95" s="131">
        <f>SUM(R96:R156)</f>
        <v>38.571657999999999</v>
      </c>
      <c r="S95" s="130"/>
      <c r="T95" s="132">
        <f>SUM(T96:T156)</f>
        <v>28.450000000000003</v>
      </c>
      <c r="AR95" s="125" t="s">
        <v>83</v>
      </c>
      <c r="AT95" s="133" t="s">
        <v>74</v>
      </c>
      <c r="AU95" s="133" t="s">
        <v>83</v>
      </c>
      <c r="AY95" s="125" t="s">
        <v>134</v>
      </c>
      <c r="BK95" s="134">
        <f>SUM(BK96:BK156)</f>
        <v>0</v>
      </c>
    </row>
    <row r="96" spans="1:65" s="2" customFormat="1" ht="24.2" customHeight="1">
      <c r="A96" s="32"/>
      <c r="B96" s="137"/>
      <c r="C96" s="138" t="s">
        <v>83</v>
      </c>
      <c r="D96" s="138" t="s">
        <v>137</v>
      </c>
      <c r="E96" s="139" t="s">
        <v>667</v>
      </c>
      <c r="F96" s="140" t="s">
        <v>668</v>
      </c>
      <c r="G96" s="141" t="s">
        <v>231</v>
      </c>
      <c r="H96" s="142">
        <v>113</v>
      </c>
      <c r="I96" s="143"/>
      <c r="J96" s="144">
        <f>ROUND(I96*H96,2)</f>
        <v>0</v>
      </c>
      <c r="K96" s="140" t="s">
        <v>141</v>
      </c>
      <c r="L96" s="33"/>
      <c r="M96" s="145" t="s">
        <v>3</v>
      </c>
      <c r="N96" s="146" t="s">
        <v>46</v>
      </c>
      <c r="O96" s="53"/>
      <c r="P96" s="147">
        <f>O96*H96</f>
        <v>0</v>
      </c>
      <c r="Q96" s="147">
        <v>9.0000000000000006E-5</v>
      </c>
      <c r="R96" s="147">
        <f>Q96*H96</f>
        <v>1.017E-2</v>
      </c>
      <c r="S96" s="147">
        <v>0.23</v>
      </c>
      <c r="T96" s="148">
        <f>S96*H96</f>
        <v>25.990000000000002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159</v>
      </c>
      <c r="AT96" s="149" t="s">
        <v>137</v>
      </c>
      <c r="AU96" s="149" t="s">
        <v>85</v>
      </c>
      <c r="AY96" s="17" t="s">
        <v>134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83</v>
      </c>
      <c r="BK96" s="150">
        <f>ROUND(I96*H96,2)</f>
        <v>0</v>
      </c>
      <c r="BL96" s="17" t="s">
        <v>159</v>
      </c>
      <c r="BM96" s="149" t="s">
        <v>669</v>
      </c>
    </row>
    <row r="97" spans="1:65" s="2" customFormat="1">
      <c r="A97" s="32"/>
      <c r="B97" s="33"/>
      <c r="C97" s="32"/>
      <c r="D97" s="151" t="s">
        <v>144</v>
      </c>
      <c r="E97" s="32"/>
      <c r="F97" s="152" t="s">
        <v>670</v>
      </c>
      <c r="G97" s="32"/>
      <c r="H97" s="32"/>
      <c r="I97" s="153"/>
      <c r="J97" s="32"/>
      <c r="K97" s="32"/>
      <c r="L97" s="33"/>
      <c r="M97" s="154"/>
      <c r="N97" s="155"/>
      <c r="O97" s="53"/>
      <c r="P97" s="53"/>
      <c r="Q97" s="53"/>
      <c r="R97" s="53"/>
      <c r="S97" s="53"/>
      <c r="T97" s="54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T97" s="17" t="s">
        <v>144</v>
      </c>
      <c r="AU97" s="17" t="s">
        <v>85</v>
      </c>
    </row>
    <row r="98" spans="1:65" s="2" customFormat="1" ht="24.2" customHeight="1">
      <c r="A98" s="32"/>
      <c r="B98" s="137"/>
      <c r="C98" s="138" t="s">
        <v>85</v>
      </c>
      <c r="D98" s="138" t="s">
        <v>137</v>
      </c>
      <c r="E98" s="139" t="s">
        <v>240</v>
      </c>
      <c r="F98" s="140" t="s">
        <v>241</v>
      </c>
      <c r="G98" s="141" t="s">
        <v>242</v>
      </c>
      <c r="H98" s="142">
        <v>12</v>
      </c>
      <c r="I98" s="143"/>
      <c r="J98" s="144">
        <f>ROUND(I98*H98,2)</f>
        <v>0</v>
      </c>
      <c r="K98" s="140" t="s">
        <v>141</v>
      </c>
      <c r="L98" s="33"/>
      <c r="M98" s="145" t="s">
        <v>3</v>
      </c>
      <c r="N98" s="146" t="s">
        <v>46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0.20499999999999999</v>
      </c>
      <c r="T98" s="148">
        <f>S98*H98</f>
        <v>2.46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159</v>
      </c>
      <c r="AT98" s="149" t="s">
        <v>137</v>
      </c>
      <c r="AU98" s="149" t="s">
        <v>85</v>
      </c>
      <c r="AY98" s="17" t="s">
        <v>134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83</v>
      </c>
      <c r="BK98" s="150">
        <f>ROUND(I98*H98,2)</f>
        <v>0</v>
      </c>
      <c r="BL98" s="17" t="s">
        <v>159</v>
      </c>
      <c r="BM98" s="149" t="s">
        <v>671</v>
      </c>
    </row>
    <row r="99" spans="1:65" s="2" customFormat="1">
      <c r="A99" s="32"/>
      <c r="B99" s="33"/>
      <c r="C99" s="32"/>
      <c r="D99" s="151" t="s">
        <v>144</v>
      </c>
      <c r="E99" s="32"/>
      <c r="F99" s="152" t="s">
        <v>244</v>
      </c>
      <c r="G99" s="32"/>
      <c r="H99" s="32"/>
      <c r="I99" s="153"/>
      <c r="J99" s="32"/>
      <c r="K99" s="32"/>
      <c r="L99" s="33"/>
      <c r="M99" s="154"/>
      <c r="N99" s="155"/>
      <c r="O99" s="53"/>
      <c r="P99" s="53"/>
      <c r="Q99" s="53"/>
      <c r="R99" s="53"/>
      <c r="S99" s="53"/>
      <c r="T99" s="54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T99" s="17" t="s">
        <v>144</v>
      </c>
      <c r="AU99" s="17" t="s">
        <v>85</v>
      </c>
    </row>
    <row r="100" spans="1:65" s="13" customFormat="1">
      <c r="B100" s="156"/>
      <c r="D100" s="157" t="s">
        <v>146</v>
      </c>
      <c r="E100" s="158" t="s">
        <v>3</v>
      </c>
      <c r="F100" s="159" t="s">
        <v>672</v>
      </c>
      <c r="H100" s="160">
        <v>12</v>
      </c>
      <c r="I100" s="161"/>
      <c r="L100" s="156"/>
      <c r="M100" s="162"/>
      <c r="N100" s="163"/>
      <c r="O100" s="163"/>
      <c r="P100" s="163"/>
      <c r="Q100" s="163"/>
      <c r="R100" s="163"/>
      <c r="S100" s="163"/>
      <c r="T100" s="164"/>
      <c r="AT100" s="158" t="s">
        <v>146</v>
      </c>
      <c r="AU100" s="158" t="s">
        <v>85</v>
      </c>
      <c r="AV100" s="13" t="s">
        <v>85</v>
      </c>
      <c r="AW100" s="13" t="s">
        <v>37</v>
      </c>
      <c r="AX100" s="13" t="s">
        <v>83</v>
      </c>
      <c r="AY100" s="158" t="s">
        <v>134</v>
      </c>
    </row>
    <row r="101" spans="1:65" s="2" customFormat="1" ht="21.75" customHeight="1">
      <c r="A101" s="32"/>
      <c r="B101" s="137"/>
      <c r="C101" s="138" t="s">
        <v>153</v>
      </c>
      <c r="D101" s="138" t="s">
        <v>137</v>
      </c>
      <c r="E101" s="139" t="s">
        <v>673</v>
      </c>
      <c r="F101" s="140" t="s">
        <v>674</v>
      </c>
      <c r="G101" s="141" t="s">
        <v>254</v>
      </c>
      <c r="H101" s="142">
        <v>96</v>
      </c>
      <c r="I101" s="143"/>
      <c r="J101" s="144">
        <f>ROUND(I101*H101,2)</f>
        <v>0</v>
      </c>
      <c r="K101" s="140" t="s">
        <v>141</v>
      </c>
      <c r="L101" s="33"/>
      <c r="M101" s="145" t="s">
        <v>3</v>
      </c>
      <c r="N101" s="146" t="s">
        <v>46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159</v>
      </c>
      <c r="AT101" s="149" t="s">
        <v>137</v>
      </c>
      <c r="AU101" s="149" t="s">
        <v>85</v>
      </c>
      <c r="AY101" s="17" t="s">
        <v>134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83</v>
      </c>
      <c r="BK101" s="150">
        <f>ROUND(I101*H101,2)</f>
        <v>0</v>
      </c>
      <c r="BL101" s="17" t="s">
        <v>159</v>
      </c>
      <c r="BM101" s="149" t="s">
        <v>675</v>
      </c>
    </row>
    <row r="102" spans="1:65" s="2" customFormat="1">
      <c r="A102" s="32"/>
      <c r="B102" s="33"/>
      <c r="C102" s="32"/>
      <c r="D102" s="151" t="s">
        <v>144</v>
      </c>
      <c r="E102" s="32"/>
      <c r="F102" s="152" t="s">
        <v>676</v>
      </c>
      <c r="G102" s="32"/>
      <c r="H102" s="32"/>
      <c r="I102" s="153"/>
      <c r="J102" s="32"/>
      <c r="K102" s="32"/>
      <c r="L102" s="33"/>
      <c r="M102" s="154"/>
      <c r="N102" s="155"/>
      <c r="O102" s="53"/>
      <c r="P102" s="53"/>
      <c r="Q102" s="53"/>
      <c r="R102" s="53"/>
      <c r="S102" s="53"/>
      <c r="T102" s="54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T102" s="17" t="s">
        <v>144</v>
      </c>
      <c r="AU102" s="17" t="s">
        <v>85</v>
      </c>
    </row>
    <row r="103" spans="1:65" s="14" customFormat="1">
      <c r="B103" s="165"/>
      <c r="D103" s="157" t="s">
        <v>146</v>
      </c>
      <c r="E103" s="166" t="s">
        <v>3</v>
      </c>
      <c r="F103" s="167" t="s">
        <v>677</v>
      </c>
      <c r="H103" s="166" t="s">
        <v>3</v>
      </c>
      <c r="I103" s="168"/>
      <c r="L103" s="165"/>
      <c r="M103" s="169"/>
      <c r="N103" s="170"/>
      <c r="O103" s="170"/>
      <c r="P103" s="170"/>
      <c r="Q103" s="170"/>
      <c r="R103" s="170"/>
      <c r="S103" s="170"/>
      <c r="T103" s="171"/>
      <c r="AT103" s="166" t="s">
        <v>146</v>
      </c>
      <c r="AU103" s="166" t="s">
        <v>85</v>
      </c>
      <c r="AV103" s="14" t="s">
        <v>83</v>
      </c>
      <c r="AW103" s="14" t="s">
        <v>37</v>
      </c>
      <c r="AX103" s="14" t="s">
        <v>75</v>
      </c>
      <c r="AY103" s="166" t="s">
        <v>134</v>
      </c>
    </row>
    <row r="104" spans="1:65" s="13" customFormat="1">
      <c r="B104" s="156"/>
      <c r="D104" s="157" t="s">
        <v>146</v>
      </c>
      <c r="E104" s="158" t="s">
        <v>3</v>
      </c>
      <c r="F104" s="159" t="s">
        <v>678</v>
      </c>
      <c r="H104" s="160">
        <v>96</v>
      </c>
      <c r="I104" s="161"/>
      <c r="L104" s="156"/>
      <c r="M104" s="162"/>
      <c r="N104" s="163"/>
      <c r="O104" s="163"/>
      <c r="P104" s="163"/>
      <c r="Q104" s="163"/>
      <c r="R104" s="163"/>
      <c r="S104" s="163"/>
      <c r="T104" s="164"/>
      <c r="AT104" s="158" t="s">
        <v>146</v>
      </c>
      <c r="AU104" s="158" t="s">
        <v>85</v>
      </c>
      <c r="AV104" s="13" t="s">
        <v>85</v>
      </c>
      <c r="AW104" s="13" t="s">
        <v>37</v>
      </c>
      <c r="AX104" s="13" t="s">
        <v>83</v>
      </c>
      <c r="AY104" s="158" t="s">
        <v>134</v>
      </c>
    </row>
    <row r="105" spans="1:65" s="2" customFormat="1" ht="21.75" customHeight="1">
      <c r="A105" s="32"/>
      <c r="B105" s="137"/>
      <c r="C105" s="138" t="s">
        <v>159</v>
      </c>
      <c r="D105" s="138" t="s">
        <v>137</v>
      </c>
      <c r="E105" s="139" t="s">
        <v>252</v>
      </c>
      <c r="F105" s="140" t="s">
        <v>253</v>
      </c>
      <c r="G105" s="141" t="s">
        <v>254</v>
      </c>
      <c r="H105" s="142">
        <v>126</v>
      </c>
      <c r="I105" s="143"/>
      <c r="J105" s="144">
        <f>ROUND(I105*H105,2)</f>
        <v>0</v>
      </c>
      <c r="K105" s="140" t="s">
        <v>141</v>
      </c>
      <c r="L105" s="33"/>
      <c r="M105" s="145" t="s">
        <v>3</v>
      </c>
      <c r="N105" s="146" t="s">
        <v>46</v>
      </c>
      <c r="O105" s="53"/>
      <c r="P105" s="147">
        <f>O105*H105</f>
        <v>0</v>
      </c>
      <c r="Q105" s="147">
        <v>0</v>
      </c>
      <c r="R105" s="147">
        <f>Q105*H105</f>
        <v>0</v>
      </c>
      <c r="S105" s="147">
        <v>0</v>
      </c>
      <c r="T105" s="148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159</v>
      </c>
      <c r="AT105" s="149" t="s">
        <v>137</v>
      </c>
      <c r="AU105" s="149" t="s">
        <v>85</v>
      </c>
      <c r="AY105" s="17" t="s">
        <v>134</v>
      </c>
      <c r="BE105" s="150">
        <f>IF(N105="základní",J105,0)</f>
        <v>0</v>
      </c>
      <c r="BF105" s="150">
        <f>IF(N105="snížená",J105,0)</f>
        <v>0</v>
      </c>
      <c r="BG105" s="150">
        <f>IF(N105="zákl. přenesená",J105,0)</f>
        <v>0</v>
      </c>
      <c r="BH105" s="150">
        <f>IF(N105="sníž. přenesená",J105,0)</f>
        <v>0</v>
      </c>
      <c r="BI105" s="150">
        <f>IF(N105="nulová",J105,0)</f>
        <v>0</v>
      </c>
      <c r="BJ105" s="17" t="s">
        <v>83</v>
      </c>
      <c r="BK105" s="150">
        <f>ROUND(I105*H105,2)</f>
        <v>0</v>
      </c>
      <c r="BL105" s="17" t="s">
        <v>159</v>
      </c>
      <c r="BM105" s="149" t="s">
        <v>679</v>
      </c>
    </row>
    <row r="106" spans="1:65" s="2" customFormat="1">
      <c r="A106" s="32"/>
      <c r="B106" s="33"/>
      <c r="C106" s="32"/>
      <c r="D106" s="151" t="s">
        <v>144</v>
      </c>
      <c r="E106" s="32"/>
      <c r="F106" s="152" t="s">
        <v>256</v>
      </c>
      <c r="G106" s="32"/>
      <c r="H106" s="32"/>
      <c r="I106" s="153"/>
      <c r="J106" s="32"/>
      <c r="K106" s="32"/>
      <c r="L106" s="33"/>
      <c r="M106" s="154"/>
      <c r="N106" s="155"/>
      <c r="O106" s="53"/>
      <c r="P106" s="53"/>
      <c r="Q106" s="53"/>
      <c r="R106" s="53"/>
      <c r="S106" s="53"/>
      <c r="T106" s="54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144</v>
      </c>
      <c r="AU106" s="17" t="s">
        <v>85</v>
      </c>
    </row>
    <row r="107" spans="1:65" s="14" customFormat="1">
      <c r="B107" s="165"/>
      <c r="D107" s="157" t="s">
        <v>146</v>
      </c>
      <c r="E107" s="166" t="s">
        <v>3</v>
      </c>
      <c r="F107" s="167" t="s">
        <v>257</v>
      </c>
      <c r="H107" s="166" t="s">
        <v>3</v>
      </c>
      <c r="I107" s="168"/>
      <c r="L107" s="165"/>
      <c r="M107" s="169"/>
      <c r="N107" s="170"/>
      <c r="O107" s="170"/>
      <c r="P107" s="170"/>
      <c r="Q107" s="170"/>
      <c r="R107" s="170"/>
      <c r="S107" s="170"/>
      <c r="T107" s="171"/>
      <c r="AT107" s="166" t="s">
        <v>146</v>
      </c>
      <c r="AU107" s="166" t="s">
        <v>85</v>
      </c>
      <c r="AV107" s="14" t="s">
        <v>83</v>
      </c>
      <c r="AW107" s="14" t="s">
        <v>37</v>
      </c>
      <c r="AX107" s="14" t="s">
        <v>75</v>
      </c>
      <c r="AY107" s="166" t="s">
        <v>134</v>
      </c>
    </row>
    <row r="108" spans="1:65" s="13" customFormat="1">
      <c r="B108" s="156"/>
      <c r="D108" s="157" t="s">
        <v>146</v>
      </c>
      <c r="E108" s="158" t="s">
        <v>3</v>
      </c>
      <c r="F108" s="159" t="s">
        <v>680</v>
      </c>
      <c r="H108" s="160">
        <v>126</v>
      </c>
      <c r="I108" s="161"/>
      <c r="L108" s="156"/>
      <c r="M108" s="162"/>
      <c r="N108" s="163"/>
      <c r="O108" s="163"/>
      <c r="P108" s="163"/>
      <c r="Q108" s="163"/>
      <c r="R108" s="163"/>
      <c r="S108" s="163"/>
      <c r="T108" s="164"/>
      <c r="AT108" s="158" t="s">
        <v>146</v>
      </c>
      <c r="AU108" s="158" t="s">
        <v>85</v>
      </c>
      <c r="AV108" s="13" t="s">
        <v>85</v>
      </c>
      <c r="AW108" s="13" t="s">
        <v>37</v>
      </c>
      <c r="AX108" s="13" t="s">
        <v>83</v>
      </c>
      <c r="AY108" s="158" t="s">
        <v>134</v>
      </c>
    </row>
    <row r="109" spans="1:65" s="2" customFormat="1" ht="21.75" customHeight="1">
      <c r="A109" s="32"/>
      <c r="B109" s="137"/>
      <c r="C109" s="138" t="s">
        <v>133</v>
      </c>
      <c r="D109" s="138" t="s">
        <v>137</v>
      </c>
      <c r="E109" s="139" t="s">
        <v>681</v>
      </c>
      <c r="F109" s="140" t="s">
        <v>682</v>
      </c>
      <c r="G109" s="141" t="s">
        <v>231</v>
      </c>
      <c r="H109" s="142">
        <v>73.2</v>
      </c>
      <c r="I109" s="143"/>
      <c r="J109" s="144">
        <f>ROUND(I109*H109,2)</f>
        <v>0</v>
      </c>
      <c r="K109" s="140" t="s">
        <v>141</v>
      </c>
      <c r="L109" s="33"/>
      <c r="M109" s="145" t="s">
        <v>3</v>
      </c>
      <c r="N109" s="146" t="s">
        <v>46</v>
      </c>
      <c r="O109" s="53"/>
      <c r="P109" s="147">
        <f>O109*H109</f>
        <v>0</v>
      </c>
      <c r="Q109" s="147">
        <v>8.4000000000000003E-4</v>
      </c>
      <c r="R109" s="147">
        <f>Q109*H109</f>
        <v>6.1488000000000008E-2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159</v>
      </c>
      <c r="AT109" s="149" t="s">
        <v>137</v>
      </c>
      <c r="AU109" s="149" t="s">
        <v>85</v>
      </c>
      <c r="AY109" s="17" t="s">
        <v>134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83</v>
      </c>
      <c r="BK109" s="150">
        <f>ROUND(I109*H109,2)</f>
        <v>0</v>
      </c>
      <c r="BL109" s="17" t="s">
        <v>159</v>
      </c>
      <c r="BM109" s="149" t="s">
        <v>683</v>
      </c>
    </row>
    <row r="110" spans="1:65" s="2" customFormat="1">
      <c r="A110" s="32"/>
      <c r="B110" s="33"/>
      <c r="C110" s="32"/>
      <c r="D110" s="151" t="s">
        <v>144</v>
      </c>
      <c r="E110" s="32"/>
      <c r="F110" s="152" t="s">
        <v>684</v>
      </c>
      <c r="G110" s="32"/>
      <c r="H110" s="32"/>
      <c r="I110" s="153"/>
      <c r="J110" s="32"/>
      <c r="K110" s="32"/>
      <c r="L110" s="33"/>
      <c r="M110" s="154"/>
      <c r="N110" s="155"/>
      <c r="O110" s="53"/>
      <c r="P110" s="53"/>
      <c r="Q110" s="53"/>
      <c r="R110" s="53"/>
      <c r="S110" s="53"/>
      <c r="T110" s="54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144</v>
      </c>
      <c r="AU110" s="17" t="s">
        <v>85</v>
      </c>
    </row>
    <row r="111" spans="1:65" s="13" customFormat="1">
      <c r="B111" s="156"/>
      <c r="D111" s="157" t="s">
        <v>146</v>
      </c>
      <c r="E111" s="158" t="s">
        <v>3</v>
      </c>
      <c r="F111" s="159" t="s">
        <v>685</v>
      </c>
      <c r="H111" s="160">
        <v>73.2</v>
      </c>
      <c r="I111" s="161"/>
      <c r="L111" s="156"/>
      <c r="M111" s="162"/>
      <c r="N111" s="163"/>
      <c r="O111" s="163"/>
      <c r="P111" s="163"/>
      <c r="Q111" s="163"/>
      <c r="R111" s="163"/>
      <c r="S111" s="163"/>
      <c r="T111" s="164"/>
      <c r="AT111" s="158" t="s">
        <v>146</v>
      </c>
      <c r="AU111" s="158" t="s">
        <v>85</v>
      </c>
      <c r="AV111" s="13" t="s">
        <v>85</v>
      </c>
      <c r="AW111" s="13" t="s">
        <v>37</v>
      </c>
      <c r="AX111" s="13" t="s">
        <v>83</v>
      </c>
      <c r="AY111" s="158" t="s">
        <v>134</v>
      </c>
    </row>
    <row r="112" spans="1:65" s="2" customFormat="1" ht="24.2" customHeight="1">
      <c r="A112" s="32"/>
      <c r="B112" s="137"/>
      <c r="C112" s="138" t="s">
        <v>171</v>
      </c>
      <c r="D112" s="138" t="s">
        <v>137</v>
      </c>
      <c r="E112" s="139" t="s">
        <v>686</v>
      </c>
      <c r="F112" s="140" t="s">
        <v>687</v>
      </c>
      <c r="G112" s="141" t="s">
        <v>231</v>
      </c>
      <c r="H112" s="142">
        <v>73.2</v>
      </c>
      <c r="I112" s="143"/>
      <c r="J112" s="144">
        <f>ROUND(I112*H112,2)</f>
        <v>0</v>
      </c>
      <c r="K112" s="140" t="s">
        <v>141</v>
      </c>
      <c r="L112" s="33"/>
      <c r="M112" s="145" t="s">
        <v>3</v>
      </c>
      <c r="N112" s="146" t="s">
        <v>46</v>
      </c>
      <c r="O112" s="53"/>
      <c r="P112" s="147">
        <f>O112*H112</f>
        <v>0</v>
      </c>
      <c r="Q112" s="147">
        <v>0</v>
      </c>
      <c r="R112" s="147">
        <f>Q112*H112</f>
        <v>0</v>
      </c>
      <c r="S112" s="147">
        <v>0</v>
      </c>
      <c r="T112" s="148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159</v>
      </c>
      <c r="AT112" s="149" t="s">
        <v>137</v>
      </c>
      <c r="AU112" s="149" t="s">
        <v>85</v>
      </c>
      <c r="AY112" s="17" t="s">
        <v>134</v>
      </c>
      <c r="BE112" s="150">
        <f>IF(N112="základní",J112,0)</f>
        <v>0</v>
      </c>
      <c r="BF112" s="150">
        <f>IF(N112="snížená",J112,0)</f>
        <v>0</v>
      </c>
      <c r="BG112" s="150">
        <f>IF(N112="zákl. přenesená",J112,0)</f>
        <v>0</v>
      </c>
      <c r="BH112" s="150">
        <f>IF(N112="sníž. přenesená",J112,0)</f>
        <v>0</v>
      </c>
      <c r="BI112" s="150">
        <f>IF(N112="nulová",J112,0)</f>
        <v>0</v>
      </c>
      <c r="BJ112" s="17" t="s">
        <v>83</v>
      </c>
      <c r="BK112" s="150">
        <f>ROUND(I112*H112,2)</f>
        <v>0</v>
      </c>
      <c r="BL112" s="17" t="s">
        <v>159</v>
      </c>
      <c r="BM112" s="149" t="s">
        <v>688</v>
      </c>
    </row>
    <row r="113" spans="1:65" s="2" customFormat="1">
      <c r="A113" s="32"/>
      <c r="B113" s="33"/>
      <c r="C113" s="32"/>
      <c r="D113" s="151" t="s">
        <v>144</v>
      </c>
      <c r="E113" s="32"/>
      <c r="F113" s="152" t="s">
        <v>689</v>
      </c>
      <c r="G113" s="32"/>
      <c r="H113" s="32"/>
      <c r="I113" s="153"/>
      <c r="J113" s="32"/>
      <c r="K113" s="32"/>
      <c r="L113" s="33"/>
      <c r="M113" s="154"/>
      <c r="N113" s="155"/>
      <c r="O113" s="53"/>
      <c r="P113" s="53"/>
      <c r="Q113" s="53"/>
      <c r="R113" s="53"/>
      <c r="S113" s="53"/>
      <c r="T113" s="54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T113" s="17" t="s">
        <v>144</v>
      </c>
      <c r="AU113" s="17" t="s">
        <v>85</v>
      </c>
    </row>
    <row r="114" spans="1:65" s="13" customFormat="1">
      <c r="B114" s="156"/>
      <c r="D114" s="157" t="s">
        <v>146</v>
      </c>
      <c r="E114" s="158" t="s">
        <v>3</v>
      </c>
      <c r="F114" s="159" t="s">
        <v>685</v>
      </c>
      <c r="H114" s="160">
        <v>73.2</v>
      </c>
      <c r="I114" s="161"/>
      <c r="L114" s="156"/>
      <c r="M114" s="162"/>
      <c r="N114" s="163"/>
      <c r="O114" s="163"/>
      <c r="P114" s="163"/>
      <c r="Q114" s="163"/>
      <c r="R114" s="163"/>
      <c r="S114" s="163"/>
      <c r="T114" s="164"/>
      <c r="AT114" s="158" t="s">
        <v>146</v>
      </c>
      <c r="AU114" s="158" t="s">
        <v>85</v>
      </c>
      <c r="AV114" s="13" t="s">
        <v>85</v>
      </c>
      <c r="AW114" s="13" t="s">
        <v>37</v>
      </c>
      <c r="AX114" s="13" t="s">
        <v>83</v>
      </c>
      <c r="AY114" s="158" t="s">
        <v>134</v>
      </c>
    </row>
    <row r="115" spans="1:65" s="2" customFormat="1" ht="37.9" customHeight="1">
      <c r="A115" s="32"/>
      <c r="B115" s="137"/>
      <c r="C115" s="138" t="s">
        <v>178</v>
      </c>
      <c r="D115" s="138" t="s">
        <v>137</v>
      </c>
      <c r="E115" s="139" t="s">
        <v>262</v>
      </c>
      <c r="F115" s="140" t="s">
        <v>263</v>
      </c>
      <c r="G115" s="141" t="s">
        <v>254</v>
      </c>
      <c r="H115" s="142">
        <v>16</v>
      </c>
      <c r="I115" s="143"/>
      <c r="J115" s="144">
        <f>ROUND(I115*H115,2)</f>
        <v>0</v>
      </c>
      <c r="K115" s="140" t="s">
        <v>141</v>
      </c>
      <c r="L115" s="33"/>
      <c r="M115" s="145" t="s">
        <v>3</v>
      </c>
      <c r="N115" s="146" t="s">
        <v>46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159</v>
      </c>
      <c r="AT115" s="149" t="s">
        <v>137</v>
      </c>
      <c r="AU115" s="149" t="s">
        <v>85</v>
      </c>
      <c r="AY115" s="17" t="s">
        <v>134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83</v>
      </c>
      <c r="BK115" s="150">
        <f>ROUND(I115*H115,2)</f>
        <v>0</v>
      </c>
      <c r="BL115" s="17" t="s">
        <v>159</v>
      </c>
      <c r="BM115" s="149" t="s">
        <v>690</v>
      </c>
    </row>
    <row r="116" spans="1:65" s="2" customFormat="1">
      <c r="A116" s="32"/>
      <c r="B116" s="33"/>
      <c r="C116" s="32"/>
      <c r="D116" s="151" t="s">
        <v>144</v>
      </c>
      <c r="E116" s="32"/>
      <c r="F116" s="152" t="s">
        <v>265</v>
      </c>
      <c r="G116" s="32"/>
      <c r="H116" s="32"/>
      <c r="I116" s="153"/>
      <c r="J116" s="32"/>
      <c r="K116" s="32"/>
      <c r="L116" s="33"/>
      <c r="M116" s="154"/>
      <c r="N116" s="155"/>
      <c r="O116" s="53"/>
      <c r="P116" s="53"/>
      <c r="Q116" s="53"/>
      <c r="R116" s="53"/>
      <c r="S116" s="53"/>
      <c r="T116" s="54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T116" s="17" t="s">
        <v>144</v>
      </c>
      <c r="AU116" s="17" t="s">
        <v>85</v>
      </c>
    </row>
    <row r="117" spans="1:65" s="14" customFormat="1">
      <c r="B117" s="165"/>
      <c r="D117" s="157" t="s">
        <v>146</v>
      </c>
      <c r="E117" s="166" t="s">
        <v>3</v>
      </c>
      <c r="F117" s="167" t="s">
        <v>691</v>
      </c>
      <c r="H117" s="166" t="s">
        <v>3</v>
      </c>
      <c r="I117" s="168"/>
      <c r="L117" s="165"/>
      <c r="M117" s="169"/>
      <c r="N117" s="170"/>
      <c r="O117" s="170"/>
      <c r="P117" s="170"/>
      <c r="Q117" s="170"/>
      <c r="R117" s="170"/>
      <c r="S117" s="170"/>
      <c r="T117" s="171"/>
      <c r="AT117" s="166" t="s">
        <v>146</v>
      </c>
      <c r="AU117" s="166" t="s">
        <v>85</v>
      </c>
      <c r="AV117" s="14" t="s">
        <v>83</v>
      </c>
      <c r="AW117" s="14" t="s">
        <v>37</v>
      </c>
      <c r="AX117" s="14" t="s">
        <v>75</v>
      </c>
      <c r="AY117" s="166" t="s">
        <v>134</v>
      </c>
    </row>
    <row r="118" spans="1:65" s="13" customFormat="1">
      <c r="B118" s="156"/>
      <c r="D118" s="157" t="s">
        <v>146</v>
      </c>
      <c r="E118" s="158" t="s">
        <v>3</v>
      </c>
      <c r="F118" s="159" t="s">
        <v>692</v>
      </c>
      <c r="H118" s="160">
        <v>16</v>
      </c>
      <c r="I118" s="161"/>
      <c r="L118" s="156"/>
      <c r="M118" s="162"/>
      <c r="N118" s="163"/>
      <c r="O118" s="163"/>
      <c r="P118" s="163"/>
      <c r="Q118" s="163"/>
      <c r="R118" s="163"/>
      <c r="S118" s="163"/>
      <c r="T118" s="164"/>
      <c r="AT118" s="158" t="s">
        <v>146</v>
      </c>
      <c r="AU118" s="158" t="s">
        <v>85</v>
      </c>
      <c r="AV118" s="13" t="s">
        <v>85</v>
      </c>
      <c r="AW118" s="13" t="s">
        <v>37</v>
      </c>
      <c r="AX118" s="13" t="s">
        <v>83</v>
      </c>
      <c r="AY118" s="158" t="s">
        <v>134</v>
      </c>
    </row>
    <row r="119" spans="1:65" s="2" customFormat="1" ht="37.9" customHeight="1">
      <c r="A119" s="32"/>
      <c r="B119" s="137"/>
      <c r="C119" s="138" t="s">
        <v>186</v>
      </c>
      <c r="D119" s="138" t="s">
        <v>137</v>
      </c>
      <c r="E119" s="139" t="s">
        <v>274</v>
      </c>
      <c r="F119" s="140" t="s">
        <v>275</v>
      </c>
      <c r="G119" s="141" t="s">
        <v>254</v>
      </c>
      <c r="H119" s="142">
        <v>118</v>
      </c>
      <c r="I119" s="143"/>
      <c r="J119" s="144">
        <f>ROUND(I119*H119,2)</f>
        <v>0</v>
      </c>
      <c r="K119" s="140" t="s">
        <v>141</v>
      </c>
      <c r="L119" s="33"/>
      <c r="M119" s="145" t="s">
        <v>3</v>
      </c>
      <c r="N119" s="146" t="s">
        <v>46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159</v>
      </c>
      <c r="AT119" s="149" t="s">
        <v>137</v>
      </c>
      <c r="AU119" s="149" t="s">
        <v>85</v>
      </c>
      <c r="AY119" s="17" t="s">
        <v>134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83</v>
      </c>
      <c r="BK119" s="150">
        <f>ROUND(I119*H119,2)</f>
        <v>0</v>
      </c>
      <c r="BL119" s="17" t="s">
        <v>159</v>
      </c>
      <c r="BM119" s="149" t="s">
        <v>693</v>
      </c>
    </row>
    <row r="120" spans="1:65" s="2" customFormat="1">
      <c r="A120" s="32"/>
      <c r="B120" s="33"/>
      <c r="C120" s="32"/>
      <c r="D120" s="151" t="s">
        <v>144</v>
      </c>
      <c r="E120" s="32"/>
      <c r="F120" s="152" t="s">
        <v>277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144</v>
      </c>
      <c r="AU120" s="17" t="s">
        <v>85</v>
      </c>
    </row>
    <row r="121" spans="1:65" s="14" customFormat="1">
      <c r="B121" s="165"/>
      <c r="D121" s="157" t="s">
        <v>146</v>
      </c>
      <c r="E121" s="166" t="s">
        <v>3</v>
      </c>
      <c r="F121" s="167" t="s">
        <v>694</v>
      </c>
      <c r="H121" s="166" t="s">
        <v>3</v>
      </c>
      <c r="I121" s="168"/>
      <c r="L121" s="165"/>
      <c r="M121" s="169"/>
      <c r="N121" s="170"/>
      <c r="O121" s="170"/>
      <c r="P121" s="170"/>
      <c r="Q121" s="170"/>
      <c r="R121" s="170"/>
      <c r="S121" s="170"/>
      <c r="T121" s="171"/>
      <c r="AT121" s="166" t="s">
        <v>146</v>
      </c>
      <c r="AU121" s="166" t="s">
        <v>85</v>
      </c>
      <c r="AV121" s="14" t="s">
        <v>83</v>
      </c>
      <c r="AW121" s="14" t="s">
        <v>37</v>
      </c>
      <c r="AX121" s="14" t="s">
        <v>75</v>
      </c>
      <c r="AY121" s="166" t="s">
        <v>134</v>
      </c>
    </row>
    <row r="122" spans="1:65" s="13" customFormat="1">
      <c r="B122" s="156"/>
      <c r="D122" s="157" t="s">
        <v>146</v>
      </c>
      <c r="E122" s="158" t="s">
        <v>3</v>
      </c>
      <c r="F122" s="159" t="s">
        <v>695</v>
      </c>
      <c r="H122" s="160">
        <v>118</v>
      </c>
      <c r="I122" s="161"/>
      <c r="L122" s="156"/>
      <c r="M122" s="162"/>
      <c r="N122" s="163"/>
      <c r="O122" s="163"/>
      <c r="P122" s="163"/>
      <c r="Q122" s="163"/>
      <c r="R122" s="163"/>
      <c r="S122" s="163"/>
      <c r="T122" s="164"/>
      <c r="AT122" s="158" t="s">
        <v>146</v>
      </c>
      <c r="AU122" s="158" t="s">
        <v>85</v>
      </c>
      <c r="AV122" s="13" t="s">
        <v>85</v>
      </c>
      <c r="AW122" s="13" t="s">
        <v>37</v>
      </c>
      <c r="AX122" s="13" t="s">
        <v>83</v>
      </c>
      <c r="AY122" s="158" t="s">
        <v>134</v>
      </c>
    </row>
    <row r="123" spans="1:65" s="2" customFormat="1" ht="37.9" customHeight="1">
      <c r="A123" s="32"/>
      <c r="B123" s="137"/>
      <c r="C123" s="138" t="s">
        <v>196</v>
      </c>
      <c r="D123" s="138" t="s">
        <v>137</v>
      </c>
      <c r="E123" s="139" t="s">
        <v>274</v>
      </c>
      <c r="F123" s="140" t="s">
        <v>275</v>
      </c>
      <c r="G123" s="141" t="s">
        <v>254</v>
      </c>
      <c r="H123" s="142">
        <v>96</v>
      </c>
      <c r="I123" s="143"/>
      <c r="J123" s="144">
        <f>ROUND(I123*H123,2)</f>
        <v>0</v>
      </c>
      <c r="K123" s="140" t="s">
        <v>141</v>
      </c>
      <c r="L123" s="33"/>
      <c r="M123" s="145" t="s">
        <v>3</v>
      </c>
      <c r="N123" s="146" t="s">
        <v>46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159</v>
      </c>
      <c r="AT123" s="149" t="s">
        <v>137</v>
      </c>
      <c r="AU123" s="149" t="s">
        <v>85</v>
      </c>
      <c r="AY123" s="17" t="s">
        <v>134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83</v>
      </c>
      <c r="BK123" s="150">
        <f>ROUND(I123*H123,2)</f>
        <v>0</v>
      </c>
      <c r="BL123" s="17" t="s">
        <v>159</v>
      </c>
      <c r="BM123" s="149" t="s">
        <v>696</v>
      </c>
    </row>
    <row r="124" spans="1:65" s="2" customFormat="1">
      <c r="A124" s="32"/>
      <c r="B124" s="33"/>
      <c r="C124" s="32"/>
      <c r="D124" s="151" t="s">
        <v>144</v>
      </c>
      <c r="E124" s="32"/>
      <c r="F124" s="152" t="s">
        <v>277</v>
      </c>
      <c r="G124" s="32"/>
      <c r="H124" s="32"/>
      <c r="I124" s="153"/>
      <c r="J124" s="32"/>
      <c r="K124" s="32"/>
      <c r="L124" s="33"/>
      <c r="M124" s="154"/>
      <c r="N124" s="155"/>
      <c r="O124" s="53"/>
      <c r="P124" s="53"/>
      <c r="Q124" s="53"/>
      <c r="R124" s="53"/>
      <c r="S124" s="53"/>
      <c r="T124" s="54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7" t="s">
        <v>144</v>
      </c>
      <c r="AU124" s="17" t="s">
        <v>85</v>
      </c>
    </row>
    <row r="125" spans="1:65" s="14" customFormat="1">
      <c r="B125" s="165"/>
      <c r="D125" s="157" t="s">
        <v>146</v>
      </c>
      <c r="E125" s="166" t="s">
        <v>3</v>
      </c>
      <c r="F125" s="167" t="s">
        <v>697</v>
      </c>
      <c r="H125" s="166" t="s">
        <v>3</v>
      </c>
      <c r="I125" s="168"/>
      <c r="L125" s="165"/>
      <c r="M125" s="169"/>
      <c r="N125" s="170"/>
      <c r="O125" s="170"/>
      <c r="P125" s="170"/>
      <c r="Q125" s="170"/>
      <c r="R125" s="170"/>
      <c r="S125" s="170"/>
      <c r="T125" s="171"/>
      <c r="AT125" s="166" t="s">
        <v>146</v>
      </c>
      <c r="AU125" s="166" t="s">
        <v>85</v>
      </c>
      <c r="AV125" s="14" t="s">
        <v>83</v>
      </c>
      <c r="AW125" s="14" t="s">
        <v>37</v>
      </c>
      <c r="AX125" s="14" t="s">
        <v>75</v>
      </c>
      <c r="AY125" s="166" t="s">
        <v>134</v>
      </c>
    </row>
    <row r="126" spans="1:65" s="13" customFormat="1">
      <c r="B126" s="156"/>
      <c r="D126" s="157" t="s">
        <v>146</v>
      </c>
      <c r="E126" s="158" t="s">
        <v>3</v>
      </c>
      <c r="F126" s="159" t="s">
        <v>678</v>
      </c>
      <c r="H126" s="160">
        <v>96</v>
      </c>
      <c r="I126" s="161"/>
      <c r="L126" s="156"/>
      <c r="M126" s="162"/>
      <c r="N126" s="163"/>
      <c r="O126" s="163"/>
      <c r="P126" s="163"/>
      <c r="Q126" s="163"/>
      <c r="R126" s="163"/>
      <c r="S126" s="163"/>
      <c r="T126" s="164"/>
      <c r="AT126" s="158" t="s">
        <v>146</v>
      </c>
      <c r="AU126" s="158" t="s">
        <v>85</v>
      </c>
      <c r="AV126" s="13" t="s">
        <v>85</v>
      </c>
      <c r="AW126" s="13" t="s">
        <v>37</v>
      </c>
      <c r="AX126" s="13" t="s">
        <v>83</v>
      </c>
      <c r="AY126" s="158" t="s">
        <v>134</v>
      </c>
    </row>
    <row r="127" spans="1:65" s="2" customFormat="1" ht="24.2" customHeight="1">
      <c r="A127" s="32"/>
      <c r="B127" s="137"/>
      <c r="C127" s="138" t="s">
        <v>204</v>
      </c>
      <c r="D127" s="138" t="s">
        <v>137</v>
      </c>
      <c r="E127" s="139" t="s">
        <v>282</v>
      </c>
      <c r="F127" s="140" t="s">
        <v>283</v>
      </c>
      <c r="G127" s="141" t="s">
        <v>254</v>
      </c>
      <c r="H127" s="142">
        <v>8</v>
      </c>
      <c r="I127" s="143"/>
      <c r="J127" s="144">
        <f>ROUND(I127*H127,2)</f>
        <v>0</v>
      </c>
      <c r="K127" s="140" t="s">
        <v>141</v>
      </c>
      <c r="L127" s="33"/>
      <c r="M127" s="145" t="s">
        <v>3</v>
      </c>
      <c r="N127" s="146" t="s">
        <v>46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159</v>
      </c>
      <c r="AT127" s="149" t="s">
        <v>137</v>
      </c>
      <c r="AU127" s="149" t="s">
        <v>85</v>
      </c>
      <c r="AY127" s="17" t="s">
        <v>134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83</v>
      </c>
      <c r="BK127" s="150">
        <f>ROUND(I127*H127,2)</f>
        <v>0</v>
      </c>
      <c r="BL127" s="17" t="s">
        <v>159</v>
      </c>
      <c r="BM127" s="149" t="s">
        <v>698</v>
      </c>
    </row>
    <row r="128" spans="1:65" s="2" customFormat="1">
      <c r="A128" s="32"/>
      <c r="B128" s="33"/>
      <c r="C128" s="32"/>
      <c r="D128" s="151" t="s">
        <v>144</v>
      </c>
      <c r="E128" s="32"/>
      <c r="F128" s="152" t="s">
        <v>285</v>
      </c>
      <c r="G128" s="32"/>
      <c r="H128" s="32"/>
      <c r="I128" s="153"/>
      <c r="J128" s="32"/>
      <c r="K128" s="32"/>
      <c r="L128" s="33"/>
      <c r="M128" s="154"/>
      <c r="N128" s="155"/>
      <c r="O128" s="53"/>
      <c r="P128" s="53"/>
      <c r="Q128" s="53"/>
      <c r="R128" s="53"/>
      <c r="S128" s="53"/>
      <c r="T128" s="54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144</v>
      </c>
      <c r="AU128" s="17" t="s">
        <v>85</v>
      </c>
    </row>
    <row r="129" spans="1:65" s="14" customFormat="1">
      <c r="B129" s="165"/>
      <c r="D129" s="157" t="s">
        <v>146</v>
      </c>
      <c r="E129" s="166" t="s">
        <v>3</v>
      </c>
      <c r="F129" s="167" t="s">
        <v>699</v>
      </c>
      <c r="H129" s="166" t="s">
        <v>3</v>
      </c>
      <c r="I129" s="168"/>
      <c r="L129" s="165"/>
      <c r="M129" s="169"/>
      <c r="N129" s="170"/>
      <c r="O129" s="170"/>
      <c r="P129" s="170"/>
      <c r="Q129" s="170"/>
      <c r="R129" s="170"/>
      <c r="S129" s="170"/>
      <c r="T129" s="171"/>
      <c r="AT129" s="166" t="s">
        <v>146</v>
      </c>
      <c r="AU129" s="166" t="s">
        <v>85</v>
      </c>
      <c r="AV129" s="14" t="s">
        <v>83</v>
      </c>
      <c r="AW129" s="14" t="s">
        <v>37</v>
      </c>
      <c r="AX129" s="14" t="s">
        <v>75</v>
      </c>
      <c r="AY129" s="166" t="s">
        <v>134</v>
      </c>
    </row>
    <row r="130" spans="1:65" s="13" customFormat="1">
      <c r="B130" s="156"/>
      <c r="D130" s="157" t="s">
        <v>146</v>
      </c>
      <c r="E130" s="158" t="s">
        <v>3</v>
      </c>
      <c r="F130" s="159" t="s">
        <v>186</v>
      </c>
      <c r="H130" s="160">
        <v>8</v>
      </c>
      <c r="I130" s="161"/>
      <c r="L130" s="156"/>
      <c r="M130" s="162"/>
      <c r="N130" s="163"/>
      <c r="O130" s="163"/>
      <c r="P130" s="163"/>
      <c r="Q130" s="163"/>
      <c r="R130" s="163"/>
      <c r="S130" s="163"/>
      <c r="T130" s="164"/>
      <c r="AT130" s="158" t="s">
        <v>146</v>
      </c>
      <c r="AU130" s="158" t="s">
        <v>85</v>
      </c>
      <c r="AV130" s="13" t="s">
        <v>85</v>
      </c>
      <c r="AW130" s="13" t="s">
        <v>37</v>
      </c>
      <c r="AX130" s="13" t="s">
        <v>83</v>
      </c>
      <c r="AY130" s="158" t="s">
        <v>134</v>
      </c>
    </row>
    <row r="131" spans="1:65" s="2" customFormat="1" ht="24.2" customHeight="1">
      <c r="A131" s="32"/>
      <c r="B131" s="137"/>
      <c r="C131" s="138" t="s">
        <v>209</v>
      </c>
      <c r="D131" s="138" t="s">
        <v>137</v>
      </c>
      <c r="E131" s="139" t="s">
        <v>294</v>
      </c>
      <c r="F131" s="140" t="s">
        <v>295</v>
      </c>
      <c r="G131" s="141" t="s">
        <v>296</v>
      </c>
      <c r="H131" s="142">
        <v>224.2</v>
      </c>
      <c r="I131" s="143"/>
      <c r="J131" s="144">
        <f>ROUND(I131*H131,2)</f>
        <v>0</v>
      </c>
      <c r="K131" s="140" t="s">
        <v>141</v>
      </c>
      <c r="L131" s="33"/>
      <c r="M131" s="145" t="s">
        <v>3</v>
      </c>
      <c r="N131" s="146" t="s">
        <v>46</v>
      </c>
      <c r="O131" s="53"/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159</v>
      </c>
      <c r="AT131" s="149" t="s">
        <v>137</v>
      </c>
      <c r="AU131" s="149" t="s">
        <v>85</v>
      </c>
      <c r="AY131" s="17" t="s">
        <v>134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83</v>
      </c>
      <c r="BK131" s="150">
        <f>ROUND(I131*H131,2)</f>
        <v>0</v>
      </c>
      <c r="BL131" s="17" t="s">
        <v>159</v>
      </c>
      <c r="BM131" s="149" t="s">
        <v>700</v>
      </c>
    </row>
    <row r="132" spans="1:65" s="2" customFormat="1">
      <c r="A132" s="32"/>
      <c r="B132" s="33"/>
      <c r="C132" s="32"/>
      <c r="D132" s="151" t="s">
        <v>144</v>
      </c>
      <c r="E132" s="32"/>
      <c r="F132" s="152" t="s">
        <v>298</v>
      </c>
      <c r="G132" s="32"/>
      <c r="H132" s="32"/>
      <c r="I132" s="153"/>
      <c r="J132" s="32"/>
      <c r="K132" s="32"/>
      <c r="L132" s="33"/>
      <c r="M132" s="154"/>
      <c r="N132" s="155"/>
      <c r="O132" s="53"/>
      <c r="P132" s="53"/>
      <c r="Q132" s="53"/>
      <c r="R132" s="53"/>
      <c r="S132" s="53"/>
      <c r="T132" s="54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144</v>
      </c>
      <c r="AU132" s="17" t="s">
        <v>85</v>
      </c>
    </row>
    <row r="133" spans="1:65" s="14" customFormat="1">
      <c r="B133" s="165"/>
      <c r="D133" s="157" t="s">
        <v>146</v>
      </c>
      <c r="E133" s="166" t="s">
        <v>3</v>
      </c>
      <c r="F133" s="167" t="s">
        <v>299</v>
      </c>
      <c r="H133" s="166" t="s">
        <v>3</v>
      </c>
      <c r="I133" s="168"/>
      <c r="L133" s="165"/>
      <c r="M133" s="169"/>
      <c r="N133" s="170"/>
      <c r="O133" s="170"/>
      <c r="P133" s="170"/>
      <c r="Q133" s="170"/>
      <c r="R133" s="170"/>
      <c r="S133" s="170"/>
      <c r="T133" s="171"/>
      <c r="AT133" s="166" t="s">
        <v>146</v>
      </c>
      <c r="AU133" s="166" t="s">
        <v>85</v>
      </c>
      <c r="AV133" s="14" t="s">
        <v>83</v>
      </c>
      <c r="AW133" s="14" t="s">
        <v>37</v>
      </c>
      <c r="AX133" s="14" t="s">
        <v>75</v>
      </c>
      <c r="AY133" s="166" t="s">
        <v>134</v>
      </c>
    </row>
    <row r="134" spans="1:65" s="13" customFormat="1">
      <c r="B134" s="156"/>
      <c r="D134" s="157" t="s">
        <v>146</v>
      </c>
      <c r="E134" s="158" t="s">
        <v>3</v>
      </c>
      <c r="F134" s="159" t="s">
        <v>701</v>
      </c>
      <c r="H134" s="160">
        <v>224.2</v>
      </c>
      <c r="I134" s="161"/>
      <c r="L134" s="156"/>
      <c r="M134" s="162"/>
      <c r="N134" s="163"/>
      <c r="O134" s="163"/>
      <c r="P134" s="163"/>
      <c r="Q134" s="163"/>
      <c r="R134" s="163"/>
      <c r="S134" s="163"/>
      <c r="T134" s="164"/>
      <c r="AT134" s="158" t="s">
        <v>146</v>
      </c>
      <c r="AU134" s="158" t="s">
        <v>85</v>
      </c>
      <c r="AV134" s="13" t="s">
        <v>85</v>
      </c>
      <c r="AW134" s="13" t="s">
        <v>37</v>
      </c>
      <c r="AX134" s="13" t="s">
        <v>83</v>
      </c>
      <c r="AY134" s="158" t="s">
        <v>134</v>
      </c>
    </row>
    <row r="135" spans="1:65" s="2" customFormat="1" ht="24.2" customHeight="1">
      <c r="A135" s="32"/>
      <c r="B135" s="137"/>
      <c r="C135" s="138" t="s">
        <v>288</v>
      </c>
      <c r="D135" s="138" t="s">
        <v>137</v>
      </c>
      <c r="E135" s="139" t="s">
        <v>294</v>
      </c>
      <c r="F135" s="140" t="s">
        <v>295</v>
      </c>
      <c r="G135" s="141" t="s">
        <v>296</v>
      </c>
      <c r="H135" s="142">
        <v>182.4</v>
      </c>
      <c r="I135" s="143"/>
      <c r="J135" s="144">
        <f>ROUND(I135*H135,2)</f>
        <v>0</v>
      </c>
      <c r="K135" s="140" t="s">
        <v>141</v>
      </c>
      <c r="L135" s="33"/>
      <c r="M135" s="145" t="s">
        <v>3</v>
      </c>
      <c r="N135" s="146" t="s">
        <v>46</v>
      </c>
      <c r="O135" s="53"/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159</v>
      </c>
      <c r="AT135" s="149" t="s">
        <v>137</v>
      </c>
      <c r="AU135" s="149" t="s">
        <v>85</v>
      </c>
      <c r="AY135" s="17" t="s">
        <v>134</v>
      </c>
      <c r="BE135" s="150">
        <f>IF(N135="základní",J135,0)</f>
        <v>0</v>
      </c>
      <c r="BF135" s="150">
        <f>IF(N135="snížená",J135,0)</f>
        <v>0</v>
      </c>
      <c r="BG135" s="150">
        <f>IF(N135="zákl. přenesená",J135,0)</f>
        <v>0</v>
      </c>
      <c r="BH135" s="150">
        <f>IF(N135="sníž. přenesená",J135,0)</f>
        <v>0</v>
      </c>
      <c r="BI135" s="150">
        <f>IF(N135="nulová",J135,0)</f>
        <v>0</v>
      </c>
      <c r="BJ135" s="17" t="s">
        <v>83</v>
      </c>
      <c r="BK135" s="150">
        <f>ROUND(I135*H135,2)</f>
        <v>0</v>
      </c>
      <c r="BL135" s="17" t="s">
        <v>159</v>
      </c>
      <c r="BM135" s="149" t="s">
        <v>702</v>
      </c>
    </row>
    <row r="136" spans="1:65" s="2" customFormat="1">
      <c r="A136" s="32"/>
      <c r="B136" s="33"/>
      <c r="C136" s="32"/>
      <c r="D136" s="151" t="s">
        <v>144</v>
      </c>
      <c r="E136" s="32"/>
      <c r="F136" s="152" t="s">
        <v>298</v>
      </c>
      <c r="G136" s="32"/>
      <c r="H136" s="32"/>
      <c r="I136" s="153"/>
      <c r="J136" s="32"/>
      <c r="K136" s="32"/>
      <c r="L136" s="33"/>
      <c r="M136" s="154"/>
      <c r="N136" s="155"/>
      <c r="O136" s="53"/>
      <c r="P136" s="53"/>
      <c r="Q136" s="53"/>
      <c r="R136" s="53"/>
      <c r="S136" s="53"/>
      <c r="T136" s="54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7" t="s">
        <v>144</v>
      </c>
      <c r="AU136" s="17" t="s">
        <v>85</v>
      </c>
    </row>
    <row r="137" spans="1:65" s="14" customFormat="1">
      <c r="B137" s="165"/>
      <c r="D137" s="157" t="s">
        <v>146</v>
      </c>
      <c r="E137" s="166" t="s">
        <v>3</v>
      </c>
      <c r="F137" s="167" t="s">
        <v>303</v>
      </c>
      <c r="H137" s="166" t="s">
        <v>3</v>
      </c>
      <c r="I137" s="168"/>
      <c r="L137" s="165"/>
      <c r="M137" s="169"/>
      <c r="N137" s="170"/>
      <c r="O137" s="170"/>
      <c r="P137" s="170"/>
      <c r="Q137" s="170"/>
      <c r="R137" s="170"/>
      <c r="S137" s="170"/>
      <c r="T137" s="171"/>
      <c r="AT137" s="166" t="s">
        <v>146</v>
      </c>
      <c r="AU137" s="166" t="s">
        <v>85</v>
      </c>
      <c r="AV137" s="14" t="s">
        <v>83</v>
      </c>
      <c r="AW137" s="14" t="s">
        <v>37</v>
      </c>
      <c r="AX137" s="14" t="s">
        <v>75</v>
      </c>
      <c r="AY137" s="166" t="s">
        <v>134</v>
      </c>
    </row>
    <row r="138" spans="1:65" s="13" customFormat="1">
      <c r="B138" s="156"/>
      <c r="D138" s="157" t="s">
        <v>146</v>
      </c>
      <c r="E138" s="158" t="s">
        <v>3</v>
      </c>
      <c r="F138" s="159" t="s">
        <v>703</v>
      </c>
      <c r="H138" s="160">
        <v>182.4</v>
      </c>
      <c r="I138" s="161"/>
      <c r="L138" s="156"/>
      <c r="M138" s="162"/>
      <c r="N138" s="163"/>
      <c r="O138" s="163"/>
      <c r="P138" s="163"/>
      <c r="Q138" s="163"/>
      <c r="R138" s="163"/>
      <c r="S138" s="163"/>
      <c r="T138" s="164"/>
      <c r="AT138" s="158" t="s">
        <v>146</v>
      </c>
      <c r="AU138" s="158" t="s">
        <v>85</v>
      </c>
      <c r="AV138" s="13" t="s">
        <v>85</v>
      </c>
      <c r="AW138" s="13" t="s">
        <v>37</v>
      </c>
      <c r="AX138" s="13" t="s">
        <v>83</v>
      </c>
      <c r="AY138" s="158" t="s">
        <v>134</v>
      </c>
    </row>
    <row r="139" spans="1:65" s="2" customFormat="1" ht="24.2" customHeight="1">
      <c r="A139" s="32"/>
      <c r="B139" s="137"/>
      <c r="C139" s="138" t="s">
        <v>293</v>
      </c>
      <c r="D139" s="138" t="s">
        <v>137</v>
      </c>
      <c r="E139" s="139" t="s">
        <v>305</v>
      </c>
      <c r="F139" s="140" t="s">
        <v>306</v>
      </c>
      <c r="G139" s="141" t="s">
        <v>254</v>
      </c>
      <c r="H139" s="142">
        <v>214</v>
      </c>
      <c r="I139" s="143"/>
      <c r="J139" s="144">
        <f>ROUND(I139*H139,2)</f>
        <v>0</v>
      </c>
      <c r="K139" s="140" t="s">
        <v>141</v>
      </c>
      <c r="L139" s="33"/>
      <c r="M139" s="145" t="s">
        <v>3</v>
      </c>
      <c r="N139" s="146" t="s">
        <v>46</v>
      </c>
      <c r="O139" s="53"/>
      <c r="P139" s="147">
        <f>O139*H139</f>
        <v>0</v>
      </c>
      <c r="Q139" s="147">
        <v>0</v>
      </c>
      <c r="R139" s="147">
        <f>Q139*H139</f>
        <v>0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159</v>
      </c>
      <c r="AT139" s="149" t="s">
        <v>137</v>
      </c>
      <c r="AU139" s="149" t="s">
        <v>85</v>
      </c>
      <c r="AY139" s="17" t="s">
        <v>134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83</v>
      </c>
      <c r="BK139" s="150">
        <f>ROUND(I139*H139,2)</f>
        <v>0</v>
      </c>
      <c r="BL139" s="17" t="s">
        <v>159</v>
      </c>
      <c r="BM139" s="149" t="s">
        <v>704</v>
      </c>
    </row>
    <row r="140" spans="1:65" s="2" customFormat="1">
      <c r="A140" s="32"/>
      <c r="B140" s="33"/>
      <c r="C140" s="32"/>
      <c r="D140" s="151" t="s">
        <v>144</v>
      </c>
      <c r="E140" s="32"/>
      <c r="F140" s="152" t="s">
        <v>308</v>
      </c>
      <c r="G140" s="32"/>
      <c r="H140" s="32"/>
      <c r="I140" s="153"/>
      <c r="J140" s="32"/>
      <c r="K140" s="32"/>
      <c r="L140" s="33"/>
      <c r="M140" s="154"/>
      <c r="N140" s="155"/>
      <c r="O140" s="53"/>
      <c r="P140" s="53"/>
      <c r="Q140" s="53"/>
      <c r="R140" s="53"/>
      <c r="S140" s="53"/>
      <c r="T140" s="54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T140" s="17" t="s">
        <v>144</v>
      </c>
      <c r="AU140" s="17" t="s">
        <v>85</v>
      </c>
    </row>
    <row r="141" spans="1:65" s="14" customFormat="1">
      <c r="B141" s="165"/>
      <c r="D141" s="157" t="s">
        <v>146</v>
      </c>
      <c r="E141" s="166" t="s">
        <v>3</v>
      </c>
      <c r="F141" s="167" t="s">
        <v>309</v>
      </c>
      <c r="H141" s="166" t="s">
        <v>3</v>
      </c>
      <c r="I141" s="168"/>
      <c r="L141" s="165"/>
      <c r="M141" s="169"/>
      <c r="N141" s="170"/>
      <c r="O141" s="170"/>
      <c r="P141" s="170"/>
      <c r="Q141" s="170"/>
      <c r="R141" s="170"/>
      <c r="S141" s="170"/>
      <c r="T141" s="171"/>
      <c r="AT141" s="166" t="s">
        <v>146</v>
      </c>
      <c r="AU141" s="166" t="s">
        <v>85</v>
      </c>
      <c r="AV141" s="14" t="s">
        <v>83</v>
      </c>
      <c r="AW141" s="14" t="s">
        <v>37</v>
      </c>
      <c r="AX141" s="14" t="s">
        <v>75</v>
      </c>
      <c r="AY141" s="166" t="s">
        <v>134</v>
      </c>
    </row>
    <row r="142" spans="1:65" s="13" customFormat="1">
      <c r="B142" s="156"/>
      <c r="D142" s="157" t="s">
        <v>146</v>
      </c>
      <c r="E142" s="158" t="s">
        <v>3</v>
      </c>
      <c r="F142" s="159" t="s">
        <v>705</v>
      </c>
      <c r="H142" s="160">
        <v>214</v>
      </c>
      <c r="I142" s="161"/>
      <c r="L142" s="156"/>
      <c r="M142" s="162"/>
      <c r="N142" s="163"/>
      <c r="O142" s="163"/>
      <c r="P142" s="163"/>
      <c r="Q142" s="163"/>
      <c r="R142" s="163"/>
      <c r="S142" s="163"/>
      <c r="T142" s="164"/>
      <c r="AT142" s="158" t="s">
        <v>146</v>
      </c>
      <c r="AU142" s="158" t="s">
        <v>85</v>
      </c>
      <c r="AV142" s="13" t="s">
        <v>85</v>
      </c>
      <c r="AW142" s="13" t="s">
        <v>37</v>
      </c>
      <c r="AX142" s="13" t="s">
        <v>83</v>
      </c>
      <c r="AY142" s="158" t="s">
        <v>134</v>
      </c>
    </row>
    <row r="143" spans="1:65" s="2" customFormat="1" ht="24.2" customHeight="1">
      <c r="A143" s="32"/>
      <c r="B143" s="137"/>
      <c r="C143" s="138" t="s">
        <v>301</v>
      </c>
      <c r="D143" s="138" t="s">
        <v>137</v>
      </c>
      <c r="E143" s="139" t="s">
        <v>706</v>
      </c>
      <c r="F143" s="140" t="s">
        <v>707</v>
      </c>
      <c r="G143" s="141" t="s">
        <v>254</v>
      </c>
      <c r="H143" s="142">
        <v>15.8</v>
      </c>
      <c r="I143" s="143"/>
      <c r="J143" s="144">
        <f>ROUND(I143*H143,2)</f>
        <v>0</v>
      </c>
      <c r="K143" s="140" t="s">
        <v>141</v>
      </c>
      <c r="L143" s="33"/>
      <c r="M143" s="145" t="s">
        <v>3</v>
      </c>
      <c r="N143" s="146" t="s">
        <v>46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159</v>
      </c>
      <c r="AT143" s="149" t="s">
        <v>137</v>
      </c>
      <c r="AU143" s="149" t="s">
        <v>85</v>
      </c>
      <c r="AY143" s="17" t="s">
        <v>134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83</v>
      </c>
      <c r="BK143" s="150">
        <f>ROUND(I143*H143,2)</f>
        <v>0</v>
      </c>
      <c r="BL143" s="17" t="s">
        <v>159</v>
      </c>
      <c r="BM143" s="149" t="s">
        <v>708</v>
      </c>
    </row>
    <row r="144" spans="1:65" s="2" customFormat="1">
      <c r="A144" s="32"/>
      <c r="B144" s="33"/>
      <c r="C144" s="32"/>
      <c r="D144" s="151" t="s">
        <v>144</v>
      </c>
      <c r="E144" s="32"/>
      <c r="F144" s="152" t="s">
        <v>709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144</v>
      </c>
      <c r="AU144" s="17" t="s">
        <v>85</v>
      </c>
    </row>
    <row r="145" spans="1:65" s="14" customFormat="1">
      <c r="B145" s="165"/>
      <c r="D145" s="157" t="s">
        <v>146</v>
      </c>
      <c r="E145" s="166" t="s">
        <v>3</v>
      </c>
      <c r="F145" s="167" t="s">
        <v>710</v>
      </c>
      <c r="H145" s="166" t="s">
        <v>3</v>
      </c>
      <c r="I145" s="168"/>
      <c r="L145" s="165"/>
      <c r="M145" s="169"/>
      <c r="N145" s="170"/>
      <c r="O145" s="170"/>
      <c r="P145" s="170"/>
      <c r="Q145" s="170"/>
      <c r="R145" s="170"/>
      <c r="S145" s="170"/>
      <c r="T145" s="171"/>
      <c r="AT145" s="166" t="s">
        <v>146</v>
      </c>
      <c r="AU145" s="166" t="s">
        <v>85</v>
      </c>
      <c r="AV145" s="14" t="s">
        <v>83</v>
      </c>
      <c r="AW145" s="14" t="s">
        <v>37</v>
      </c>
      <c r="AX145" s="14" t="s">
        <v>75</v>
      </c>
      <c r="AY145" s="166" t="s">
        <v>134</v>
      </c>
    </row>
    <row r="146" spans="1:65" s="13" customFormat="1">
      <c r="B146" s="156"/>
      <c r="D146" s="157" t="s">
        <v>146</v>
      </c>
      <c r="E146" s="158" t="s">
        <v>3</v>
      </c>
      <c r="F146" s="159" t="s">
        <v>711</v>
      </c>
      <c r="H146" s="160">
        <v>15.8</v>
      </c>
      <c r="I146" s="161"/>
      <c r="L146" s="156"/>
      <c r="M146" s="162"/>
      <c r="N146" s="163"/>
      <c r="O146" s="163"/>
      <c r="P146" s="163"/>
      <c r="Q146" s="163"/>
      <c r="R146" s="163"/>
      <c r="S146" s="163"/>
      <c r="T146" s="164"/>
      <c r="AT146" s="158" t="s">
        <v>146</v>
      </c>
      <c r="AU146" s="158" t="s">
        <v>85</v>
      </c>
      <c r="AV146" s="13" t="s">
        <v>85</v>
      </c>
      <c r="AW146" s="13" t="s">
        <v>37</v>
      </c>
      <c r="AX146" s="13" t="s">
        <v>83</v>
      </c>
      <c r="AY146" s="158" t="s">
        <v>134</v>
      </c>
    </row>
    <row r="147" spans="1:65" s="2" customFormat="1" ht="16.5" customHeight="1">
      <c r="A147" s="32"/>
      <c r="B147" s="137"/>
      <c r="C147" s="175" t="s">
        <v>9</v>
      </c>
      <c r="D147" s="175" t="s">
        <v>327</v>
      </c>
      <c r="E147" s="176" t="s">
        <v>712</v>
      </c>
      <c r="F147" s="177" t="s">
        <v>713</v>
      </c>
      <c r="G147" s="178" t="s">
        <v>296</v>
      </c>
      <c r="H147" s="179">
        <v>31.6</v>
      </c>
      <c r="I147" s="180"/>
      <c r="J147" s="181">
        <f>ROUND(I147*H147,2)</f>
        <v>0</v>
      </c>
      <c r="K147" s="177" t="s">
        <v>141</v>
      </c>
      <c r="L147" s="182"/>
      <c r="M147" s="183" t="s">
        <v>3</v>
      </c>
      <c r="N147" s="184" t="s">
        <v>46</v>
      </c>
      <c r="O147" s="53"/>
      <c r="P147" s="147">
        <f>O147*H147</f>
        <v>0</v>
      </c>
      <c r="Q147" s="147">
        <v>1</v>
      </c>
      <c r="R147" s="147">
        <f>Q147*H147</f>
        <v>31.6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186</v>
      </c>
      <c r="AT147" s="149" t="s">
        <v>327</v>
      </c>
      <c r="AU147" s="149" t="s">
        <v>85</v>
      </c>
      <c r="AY147" s="17" t="s">
        <v>134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83</v>
      </c>
      <c r="BK147" s="150">
        <f>ROUND(I147*H147,2)</f>
        <v>0</v>
      </c>
      <c r="BL147" s="17" t="s">
        <v>159</v>
      </c>
      <c r="BM147" s="149" t="s">
        <v>714</v>
      </c>
    </row>
    <row r="148" spans="1:65" s="13" customFormat="1">
      <c r="B148" s="156"/>
      <c r="D148" s="157" t="s">
        <v>146</v>
      </c>
      <c r="E148" s="158" t="s">
        <v>3</v>
      </c>
      <c r="F148" s="159" t="s">
        <v>715</v>
      </c>
      <c r="H148" s="160">
        <v>31.6</v>
      </c>
      <c r="I148" s="161"/>
      <c r="L148" s="156"/>
      <c r="M148" s="162"/>
      <c r="N148" s="163"/>
      <c r="O148" s="163"/>
      <c r="P148" s="163"/>
      <c r="Q148" s="163"/>
      <c r="R148" s="163"/>
      <c r="S148" s="163"/>
      <c r="T148" s="164"/>
      <c r="AT148" s="158" t="s">
        <v>146</v>
      </c>
      <c r="AU148" s="158" t="s">
        <v>85</v>
      </c>
      <c r="AV148" s="13" t="s">
        <v>85</v>
      </c>
      <c r="AW148" s="13" t="s">
        <v>37</v>
      </c>
      <c r="AX148" s="13" t="s">
        <v>83</v>
      </c>
      <c r="AY148" s="158" t="s">
        <v>134</v>
      </c>
    </row>
    <row r="149" spans="1:65" s="2" customFormat="1" ht="24.2" customHeight="1">
      <c r="A149" s="32"/>
      <c r="B149" s="137"/>
      <c r="C149" s="138" t="s">
        <v>311</v>
      </c>
      <c r="D149" s="138" t="s">
        <v>137</v>
      </c>
      <c r="E149" s="139" t="s">
        <v>706</v>
      </c>
      <c r="F149" s="140" t="s">
        <v>707</v>
      </c>
      <c r="G149" s="141" t="s">
        <v>254</v>
      </c>
      <c r="H149" s="142">
        <v>3.45</v>
      </c>
      <c r="I149" s="143"/>
      <c r="J149" s="144">
        <f>ROUND(I149*H149,2)</f>
        <v>0</v>
      </c>
      <c r="K149" s="140" t="s">
        <v>141</v>
      </c>
      <c r="L149" s="33"/>
      <c r="M149" s="145" t="s">
        <v>3</v>
      </c>
      <c r="N149" s="146" t="s">
        <v>46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159</v>
      </c>
      <c r="AT149" s="149" t="s">
        <v>137</v>
      </c>
      <c r="AU149" s="149" t="s">
        <v>85</v>
      </c>
      <c r="AY149" s="17" t="s">
        <v>134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83</v>
      </c>
      <c r="BK149" s="150">
        <f>ROUND(I149*H149,2)</f>
        <v>0</v>
      </c>
      <c r="BL149" s="17" t="s">
        <v>159</v>
      </c>
      <c r="BM149" s="149" t="s">
        <v>716</v>
      </c>
    </row>
    <row r="150" spans="1:65" s="2" customFormat="1">
      <c r="A150" s="32"/>
      <c r="B150" s="33"/>
      <c r="C150" s="32"/>
      <c r="D150" s="151" t="s">
        <v>144</v>
      </c>
      <c r="E150" s="32"/>
      <c r="F150" s="152" t="s">
        <v>709</v>
      </c>
      <c r="G150" s="32"/>
      <c r="H150" s="32"/>
      <c r="I150" s="153"/>
      <c r="J150" s="32"/>
      <c r="K150" s="32"/>
      <c r="L150" s="33"/>
      <c r="M150" s="154"/>
      <c r="N150" s="155"/>
      <c r="O150" s="53"/>
      <c r="P150" s="53"/>
      <c r="Q150" s="53"/>
      <c r="R150" s="53"/>
      <c r="S150" s="53"/>
      <c r="T150" s="54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7" t="s">
        <v>144</v>
      </c>
      <c r="AU150" s="17" t="s">
        <v>85</v>
      </c>
    </row>
    <row r="151" spans="1:65" s="14" customFormat="1" ht="22.5">
      <c r="B151" s="165"/>
      <c r="D151" s="157" t="s">
        <v>146</v>
      </c>
      <c r="E151" s="166" t="s">
        <v>3</v>
      </c>
      <c r="F151" s="167" t="s">
        <v>717</v>
      </c>
      <c r="H151" s="166" t="s">
        <v>3</v>
      </c>
      <c r="I151" s="168"/>
      <c r="L151" s="165"/>
      <c r="M151" s="169"/>
      <c r="N151" s="170"/>
      <c r="O151" s="170"/>
      <c r="P151" s="170"/>
      <c r="Q151" s="170"/>
      <c r="R151" s="170"/>
      <c r="S151" s="170"/>
      <c r="T151" s="171"/>
      <c r="AT151" s="166" t="s">
        <v>146</v>
      </c>
      <c r="AU151" s="166" t="s">
        <v>85</v>
      </c>
      <c r="AV151" s="14" t="s">
        <v>83</v>
      </c>
      <c r="AW151" s="14" t="s">
        <v>37</v>
      </c>
      <c r="AX151" s="14" t="s">
        <v>75</v>
      </c>
      <c r="AY151" s="166" t="s">
        <v>134</v>
      </c>
    </row>
    <row r="152" spans="1:65" s="13" customFormat="1">
      <c r="B152" s="156"/>
      <c r="D152" s="157" t="s">
        <v>146</v>
      </c>
      <c r="E152" s="158" t="s">
        <v>3</v>
      </c>
      <c r="F152" s="159" t="s">
        <v>718</v>
      </c>
      <c r="H152" s="160">
        <v>3.45</v>
      </c>
      <c r="I152" s="161"/>
      <c r="L152" s="156"/>
      <c r="M152" s="162"/>
      <c r="N152" s="163"/>
      <c r="O152" s="163"/>
      <c r="P152" s="163"/>
      <c r="Q152" s="163"/>
      <c r="R152" s="163"/>
      <c r="S152" s="163"/>
      <c r="T152" s="164"/>
      <c r="AT152" s="158" t="s">
        <v>146</v>
      </c>
      <c r="AU152" s="158" t="s">
        <v>85</v>
      </c>
      <c r="AV152" s="13" t="s">
        <v>85</v>
      </c>
      <c r="AW152" s="13" t="s">
        <v>37</v>
      </c>
      <c r="AX152" s="13" t="s">
        <v>83</v>
      </c>
      <c r="AY152" s="158" t="s">
        <v>134</v>
      </c>
    </row>
    <row r="153" spans="1:65" s="2" customFormat="1" ht="16.5" customHeight="1">
      <c r="A153" s="32"/>
      <c r="B153" s="137"/>
      <c r="C153" s="175" t="s">
        <v>314</v>
      </c>
      <c r="D153" s="175" t="s">
        <v>327</v>
      </c>
      <c r="E153" s="176" t="s">
        <v>719</v>
      </c>
      <c r="F153" s="177" t="s">
        <v>720</v>
      </c>
      <c r="G153" s="178" t="s">
        <v>296</v>
      </c>
      <c r="H153" s="179">
        <v>6.9</v>
      </c>
      <c r="I153" s="180"/>
      <c r="J153" s="181">
        <f>ROUND(I153*H153,2)</f>
        <v>0</v>
      </c>
      <c r="K153" s="177" t="s">
        <v>141</v>
      </c>
      <c r="L153" s="182"/>
      <c r="M153" s="183" t="s">
        <v>3</v>
      </c>
      <c r="N153" s="184" t="s">
        <v>46</v>
      </c>
      <c r="O153" s="53"/>
      <c r="P153" s="147">
        <f>O153*H153</f>
        <v>0</v>
      </c>
      <c r="Q153" s="147">
        <v>1</v>
      </c>
      <c r="R153" s="147">
        <f>Q153*H153</f>
        <v>6.9</v>
      </c>
      <c r="S153" s="147">
        <v>0</v>
      </c>
      <c r="T153" s="148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186</v>
      </c>
      <c r="AT153" s="149" t="s">
        <v>327</v>
      </c>
      <c r="AU153" s="149" t="s">
        <v>85</v>
      </c>
      <c r="AY153" s="17" t="s">
        <v>134</v>
      </c>
      <c r="BE153" s="150">
        <f>IF(N153="základní",J153,0)</f>
        <v>0</v>
      </c>
      <c r="BF153" s="150">
        <f>IF(N153="snížená",J153,0)</f>
        <v>0</v>
      </c>
      <c r="BG153" s="150">
        <f>IF(N153="zákl. přenesená",J153,0)</f>
        <v>0</v>
      </c>
      <c r="BH153" s="150">
        <f>IF(N153="sníž. přenesená",J153,0)</f>
        <v>0</v>
      </c>
      <c r="BI153" s="150">
        <f>IF(N153="nulová",J153,0)</f>
        <v>0</v>
      </c>
      <c r="BJ153" s="17" t="s">
        <v>83</v>
      </c>
      <c r="BK153" s="150">
        <f>ROUND(I153*H153,2)</f>
        <v>0</v>
      </c>
      <c r="BL153" s="17" t="s">
        <v>159</v>
      </c>
      <c r="BM153" s="149" t="s">
        <v>721</v>
      </c>
    </row>
    <row r="154" spans="1:65" s="13" customFormat="1">
      <c r="B154" s="156"/>
      <c r="D154" s="157" t="s">
        <v>146</v>
      </c>
      <c r="E154" s="158" t="s">
        <v>3</v>
      </c>
      <c r="F154" s="159" t="s">
        <v>722</v>
      </c>
      <c r="H154" s="160">
        <v>6.9</v>
      </c>
      <c r="I154" s="161"/>
      <c r="L154" s="156"/>
      <c r="M154" s="162"/>
      <c r="N154" s="163"/>
      <c r="O154" s="163"/>
      <c r="P154" s="163"/>
      <c r="Q154" s="163"/>
      <c r="R154" s="163"/>
      <c r="S154" s="163"/>
      <c r="T154" s="164"/>
      <c r="AT154" s="158" t="s">
        <v>146</v>
      </c>
      <c r="AU154" s="158" t="s">
        <v>85</v>
      </c>
      <c r="AV154" s="13" t="s">
        <v>85</v>
      </c>
      <c r="AW154" s="13" t="s">
        <v>37</v>
      </c>
      <c r="AX154" s="13" t="s">
        <v>83</v>
      </c>
      <c r="AY154" s="158" t="s">
        <v>134</v>
      </c>
    </row>
    <row r="155" spans="1:65" s="2" customFormat="1" ht="21.75" customHeight="1">
      <c r="A155" s="32"/>
      <c r="B155" s="137"/>
      <c r="C155" s="138" t="s">
        <v>320</v>
      </c>
      <c r="D155" s="138" t="s">
        <v>137</v>
      </c>
      <c r="E155" s="139" t="s">
        <v>315</v>
      </c>
      <c r="F155" s="140" t="s">
        <v>316</v>
      </c>
      <c r="G155" s="141" t="s">
        <v>231</v>
      </c>
      <c r="H155" s="142">
        <v>252</v>
      </c>
      <c r="I155" s="143"/>
      <c r="J155" s="144">
        <f>ROUND(I155*H155,2)</f>
        <v>0</v>
      </c>
      <c r="K155" s="140" t="s">
        <v>141</v>
      </c>
      <c r="L155" s="33"/>
      <c r="M155" s="145" t="s">
        <v>3</v>
      </c>
      <c r="N155" s="146" t="s">
        <v>46</v>
      </c>
      <c r="O155" s="53"/>
      <c r="P155" s="147">
        <f>O155*H155</f>
        <v>0</v>
      </c>
      <c r="Q155" s="147">
        <v>0</v>
      </c>
      <c r="R155" s="147">
        <f>Q155*H155</f>
        <v>0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159</v>
      </c>
      <c r="AT155" s="149" t="s">
        <v>137</v>
      </c>
      <c r="AU155" s="149" t="s">
        <v>85</v>
      </c>
      <c r="AY155" s="17" t="s">
        <v>134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83</v>
      </c>
      <c r="BK155" s="150">
        <f>ROUND(I155*H155,2)</f>
        <v>0</v>
      </c>
      <c r="BL155" s="17" t="s">
        <v>159</v>
      </c>
      <c r="BM155" s="149" t="s">
        <v>723</v>
      </c>
    </row>
    <row r="156" spans="1:65" s="2" customFormat="1">
      <c r="A156" s="32"/>
      <c r="B156" s="33"/>
      <c r="C156" s="32"/>
      <c r="D156" s="151" t="s">
        <v>144</v>
      </c>
      <c r="E156" s="32"/>
      <c r="F156" s="152" t="s">
        <v>318</v>
      </c>
      <c r="G156" s="32"/>
      <c r="H156" s="32"/>
      <c r="I156" s="153"/>
      <c r="J156" s="32"/>
      <c r="K156" s="32"/>
      <c r="L156" s="33"/>
      <c r="M156" s="154"/>
      <c r="N156" s="155"/>
      <c r="O156" s="53"/>
      <c r="P156" s="53"/>
      <c r="Q156" s="53"/>
      <c r="R156" s="53"/>
      <c r="S156" s="53"/>
      <c r="T156" s="54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144</v>
      </c>
      <c r="AU156" s="17" t="s">
        <v>85</v>
      </c>
    </row>
    <row r="157" spans="1:65" s="12" customFormat="1" ht="22.9" customHeight="1">
      <c r="B157" s="124"/>
      <c r="D157" s="125" t="s">
        <v>74</v>
      </c>
      <c r="E157" s="135" t="s">
        <v>85</v>
      </c>
      <c r="F157" s="135" t="s">
        <v>319</v>
      </c>
      <c r="I157" s="127"/>
      <c r="J157" s="136">
        <f>BK157</f>
        <v>0</v>
      </c>
      <c r="L157" s="124"/>
      <c r="M157" s="129"/>
      <c r="N157" s="130"/>
      <c r="O157" s="130"/>
      <c r="P157" s="131">
        <f>SUM(P158:P162)</f>
        <v>0</v>
      </c>
      <c r="Q157" s="130"/>
      <c r="R157" s="131">
        <f>SUM(R158:R162)</f>
        <v>0.11213999999999999</v>
      </c>
      <c r="S157" s="130"/>
      <c r="T157" s="132">
        <f>SUM(T158:T162)</f>
        <v>0</v>
      </c>
      <c r="AR157" s="125" t="s">
        <v>83</v>
      </c>
      <c r="AT157" s="133" t="s">
        <v>74</v>
      </c>
      <c r="AU157" s="133" t="s">
        <v>83</v>
      </c>
      <c r="AY157" s="125" t="s">
        <v>134</v>
      </c>
      <c r="BK157" s="134">
        <f>SUM(BK158:BK162)</f>
        <v>0</v>
      </c>
    </row>
    <row r="158" spans="1:65" s="2" customFormat="1" ht="24.2" customHeight="1">
      <c r="A158" s="32"/>
      <c r="B158" s="137"/>
      <c r="C158" s="138" t="s">
        <v>326</v>
      </c>
      <c r="D158" s="138" t="s">
        <v>137</v>
      </c>
      <c r="E158" s="139" t="s">
        <v>321</v>
      </c>
      <c r="F158" s="140" t="s">
        <v>322</v>
      </c>
      <c r="G158" s="141" t="s">
        <v>231</v>
      </c>
      <c r="H158" s="142">
        <v>252</v>
      </c>
      <c r="I158" s="143"/>
      <c r="J158" s="144">
        <f>ROUND(I158*H158,2)</f>
        <v>0</v>
      </c>
      <c r="K158" s="140" t="s">
        <v>141</v>
      </c>
      <c r="L158" s="33"/>
      <c r="M158" s="145" t="s">
        <v>3</v>
      </c>
      <c r="N158" s="146" t="s">
        <v>46</v>
      </c>
      <c r="O158" s="53"/>
      <c r="P158" s="147">
        <f>O158*H158</f>
        <v>0</v>
      </c>
      <c r="Q158" s="147">
        <v>1E-4</v>
      </c>
      <c r="R158" s="147">
        <f>Q158*H158</f>
        <v>2.52E-2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159</v>
      </c>
      <c r="AT158" s="149" t="s">
        <v>137</v>
      </c>
      <c r="AU158" s="149" t="s">
        <v>85</v>
      </c>
      <c r="AY158" s="17" t="s">
        <v>134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83</v>
      </c>
      <c r="BK158" s="150">
        <f>ROUND(I158*H158,2)</f>
        <v>0</v>
      </c>
      <c r="BL158" s="17" t="s">
        <v>159</v>
      </c>
      <c r="BM158" s="149" t="s">
        <v>724</v>
      </c>
    </row>
    <row r="159" spans="1:65" s="2" customFormat="1">
      <c r="A159" s="32"/>
      <c r="B159" s="33"/>
      <c r="C159" s="32"/>
      <c r="D159" s="151" t="s">
        <v>144</v>
      </c>
      <c r="E159" s="32"/>
      <c r="F159" s="152" t="s">
        <v>324</v>
      </c>
      <c r="G159" s="32"/>
      <c r="H159" s="32"/>
      <c r="I159" s="153"/>
      <c r="J159" s="32"/>
      <c r="K159" s="32"/>
      <c r="L159" s="33"/>
      <c r="M159" s="154"/>
      <c r="N159" s="155"/>
      <c r="O159" s="53"/>
      <c r="P159" s="53"/>
      <c r="Q159" s="53"/>
      <c r="R159" s="53"/>
      <c r="S159" s="53"/>
      <c r="T159" s="54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144</v>
      </c>
      <c r="AU159" s="17" t="s">
        <v>85</v>
      </c>
    </row>
    <row r="160" spans="1:65" s="13" customFormat="1">
      <c r="B160" s="156"/>
      <c r="D160" s="157" t="s">
        <v>146</v>
      </c>
      <c r="E160" s="158" t="s">
        <v>3</v>
      </c>
      <c r="F160" s="159" t="s">
        <v>725</v>
      </c>
      <c r="H160" s="160">
        <v>252</v>
      </c>
      <c r="I160" s="161"/>
      <c r="L160" s="156"/>
      <c r="M160" s="162"/>
      <c r="N160" s="163"/>
      <c r="O160" s="163"/>
      <c r="P160" s="163"/>
      <c r="Q160" s="163"/>
      <c r="R160" s="163"/>
      <c r="S160" s="163"/>
      <c r="T160" s="164"/>
      <c r="AT160" s="158" t="s">
        <v>146</v>
      </c>
      <c r="AU160" s="158" t="s">
        <v>85</v>
      </c>
      <c r="AV160" s="13" t="s">
        <v>85</v>
      </c>
      <c r="AW160" s="13" t="s">
        <v>37</v>
      </c>
      <c r="AX160" s="13" t="s">
        <v>83</v>
      </c>
      <c r="AY160" s="158" t="s">
        <v>134</v>
      </c>
    </row>
    <row r="161" spans="1:65" s="2" customFormat="1" ht="16.5" customHeight="1">
      <c r="A161" s="32"/>
      <c r="B161" s="137"/>
      <c r="C161" s="175" t="s">
        <v>333</v>
      </c>
      <c r="D161" s="175" t="s">
        <v>327</v>
      </c>
      <c r="E161" s="176" t="s">
        <v>328</v>
      </c>
      <c r="F161" s="177" t="s">
        <v>329</v>
      </c>
      <c r="G161" s="178" t="s">
        <v>231</v>
      </c>
      <c r="H161" s="179">
        <v>289.8</v>
      </c>
      <c r="I161" s="180"/>
      <c r="J161" s="181">
        <f>ROUND(I161*H161,2)</f>
        <v>0</v>
      </c>
      <c r="K161" s="177" t="s">
        <v>141</v>
      </c>
      <c r="L161" s="182"/>
      <c r="M161" s="183" t="s">
        <v>3</v>
      </c>
      <c r="N161" s="184" t="s">
        <v>46</v>
      </c>
      <c r="O161" s="53"/>
      <c r="P161" s="147">
        <f>O161*H161</f>
        <v>0</v>
      </c>
      <c r="Q161" s="147">
        <v>2.9999999999999997E-4</v>
      </c>
      <c r="R161" s="147">
        <f>Q161*H161</f>
        <v>8.693999999999999E-2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186</v>
      </c>
      <c r="AT161" s="149" t="s">
        <v>327</v>
      </c>
      <c r="AU161" s="149" t="s">
        <v>85</v>
      </c>
      <c r="AY161" s="17" t="s">
        <v>134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83</v>
      </c>
      <c r="BK161" s="150">
        <f>ROUND(I161*H161,2)</f>
        <v>0</v>
      </c>
      <c r="BL161" s="17" t="s">
        <v>159</v>
      </c>
      <c r="BM161" s="149" t="s">
        <v>726</v>
      </c>
    </row>
    <row r="162" spans="1:65" s="13" customFormat="1">
      <c r="B162" s="156"/>
      <c r="D162" s="157" t="s">
        <v>146</v>
      </c>
      <c r="F162" s="159" t="s">
        <v>727</v>
      </c>
      <c r="H162" s="160">
        <v>289.8</v>
      </c>
      <c r="I162" s="161"/>
      <c r="L162" s="156"/>
      <c r="M162" s="162"/>
      <c r="N162" s="163"/>
      <c r="O162" s="163"/>
      <c r="P162" s="163"/>
      <c r="Q162" s="163"/>
      <c r="R162" s="163"/>
      <c r="S162" s="163"/>
      <c r="T162" s="164"/>
      <c r="AT162" s="158" t="s">
        <v>146</v>
      </c>
      <c r="AU162" s="158" t="s">
        <v>85</v>
      </c>
      <c r="AV162" s="13" t="s">
        <v>85</v>
      </c>
      <c r="AW162" s="13" t="s">
        <v>4</v>
      </c>
      <c r="AX162" s="13" t="s">
        <v>83</v>
      </c>
      <c r="AY162" s="158" t="s">
        <v>134</v>
      </c>
    </row>
    <row r="163" spans="1:65" s="12" customFormat="1" ht="22.9" customHeight="1">
      <c r="B163" s="124"/>
      <c r="D163" s="125" t="s">
        <v>74</v>
      </c>
      <c r="E163" s="135" t="s">
        <v>153</v>
      </c>
      <c r="F163" s="135" t="s">
        <v>630</v>
      </c>
      <c r="I163" s="127"/>
      <c r="J163" s="136">
        <f>BK163</f>
        <v>0</v>
      </c>
      <c r="L163" s="124"/>
      <c r="M163" s="129"/>
      <c r="N163" s="130"/>
      <c r="O163" s="130"/>
      <c r="P163" s="131">
        <f>SUM(P164:P173)</f>
        <v>0</v>
      </c>
      <c r="Q163" s="130"/>
      <c r="R163" s="131">
        <f>SUM(R164:R173)</f>
        <v>0.16600000000000001</v>
      </c>
      <c r="S163" s="130"/>
      <c r="T163" s="132">
        <f>SUM(T164:T173)</f>
        <v>0</v>
      </c>
      <c r="AR163" s="125" t="s">
        <v>83</v>
      </c>
      <c r="AT163" s="133" t="s">
        <v>74</v>
      </c>
      <c r="AU163" s="133" t="s">
        <v>83</v>
      </c>
      <c r="AY163" s="125" t="s">
        <v>134</v>
      </c>
      <c r="BK163" s="134">
        <f>SUM(BK164:BK173)</f>
        <v>0</v>
      </c>
    </row>
    <row r="164" spans="1:65" s="2" customFormat="1" ht="16.5" customHeight="1">
      <c r="A164" s="32"/>
      <c r="B164" s="137"/>
      <c r="C164" s="138" t="s">
        <v>8</v>
      </c>
      <c r="D164" s="138" t="s">
        <v>137</v>
      </c>
      <c r="E164" s="139" t="s">
        <v>728</v>
      </c>
      <c r="F164" s="140" t="s">
        <v>729</v>
      </c>
      <c r="G164" s="141" t="s">
        <v>242</v>
      </c>
      <c r="H164" s="142">
        <v>10</v>
      </c>
      <c r="I164" s="143"/>
      <c r="J164" s="144">
        <f>ROUND(I164*H164,2)</f>
        <v>0</v>
      </c>
      <c r="K164" s="140" t="s">
        <v>141</v>
      </c>
      <c r="L164" s="33"/>
      <c r="M164" s="145" t="s">
        <v>3</v>
      </c>
      <c r="N164" s="146" t="s">
        <v>46</v>
      </c>
      <c r="O164" s="53"/>
      <c r="P164" s="147">
        <f>O164*H164</f>
        <v>0</v>
      </c>
      <c r="Q164" s="147">
        <v>0</v>
      </c>
      <c r="R164" s="147">
        <f>Q164*H164</f>
        <v>0</v>
      </c>
      <c r="S164" s="147">
        <v>0</v>
      </c>
      <c r="T164" s="148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159</v>
      </c>
      <c r="AT164" s="149" t="s">
        <v>137</v>
      </c>
      <c r="AU164" s="149" t="s">
        <v>85</v>
      </c>
      <c r="AY164" s="17" t="s">
        <v>134</v>
      </c>
      <c r="BE164" s="150">
        <f>IF(N164="základní",J164,0)</f>
        <v>0</v>
      </c>
      <c r="BF164" s="150">
        <f>IF(N164="snížená",J164,0)</f>
        <v>0</v>
      </c>
      <c r="BG164" s="150">
        <f>IF(N164="zákl. přenesená",J164,0)</f>
        <v>0</v>
      </c>
      <c r="BH164" s="150">
        <f>IF(N164="sníž. přenesená",J164,0)</f>
        <v>0</v>
      </c>
      <c r="BI164" s="150">
        <f>IF(N164="nulová",J164,0)</f>
        <v>0</v>
      </c>
      <c r="BJ164" s="17" t="s">
        <v>83</v>
      </c>
      <c r="BK164" s="150">
        <f>ROUND(I164*H164,2)</f>
        <v>0</v>
      </c>
      <c r="BL164" s="17" t="s">
        <v>159</v>
      </c>
      <c r="BM164" s="149" t="s">
        <v>730</v>
      </c>
    </row>
    <row r="165" spans="1:65" s="2" customFormat="1">
      <c r="A165" s="32"/>
      <c r="B165" s="33"/>
      <c r="C165" s="32"/>
      <c r="D165" s="151" t="s">
        <v>144</v>
      </c>
      <c r="E165" s="32"/>
      <c r="F165" s="152" t="s">
        <v>731</v>
      </c>
      <c r="G165" s="32"/>
      <c r="H165" s="32"/>
      <c r="I165" s="153"/>
      <c r="J165" s="32"/>
      <c r="K165" s="32"/>
      <c r="L165" s="33"/>
      <c r="M165" s="154"/>
      <c r="N165" s="155"/>
      <c r="O165" s="53"/>
      <c r="P165" s="53"/>
      <c r="Q165" s="53"/>
      <c r="R165" s="53"/>
      <c r="S165" s="53"/>
      <c r="T165" s="54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T165" s="17" t="s">
        <v>144</v>
      </c>
      <c r="AU165" s="17" t="s">
        <v>85</v>
      </c>
    </row>
    <row r="166" spans="1:65" s="2" customFormat="1" ht="16.5" customHeight="1">
      <c r="A166" s="32"/>
      <c r="B166" s="137"/>
      <c r="C166" s="138" t="s">
        <v>346</v>
      </c>
      <c r="D166" s="138" t="s">
        <v>137</v>
      </c>
      <c r="E166" s="139" t="s">
        <v>732</v>
      </c>
      <c r="F166" s="140" t="s">
        <v>733</v>
      </c>
      <c r="G166" s="141" t="s">
        <v>140</v>
      </c>
      <c r="H166" s="142">
        <v>2</v>
      </c>
      <c r="I166" s="143"/>
      <c r="J166" s="144">
        <f>ROUND(I166*H166,2)</f>
        <v>0</v>
      </c>
      <c r="K166" s="140" t="s">
        <v>141</v>
      </c>
      <c r="L166" s="33"/>
      <c r="M166" s="145" t="s">
        <v>3</v>
      </c>
      <c r="N166" s="146" t="s">
        <v>46</v>
      </c>
      <c r="O166" s="53"/>
      <c r="P166" s="147">
        <f>O166*H166</f>
        <v>0</v>
      </c>
      <c r="Q166" s="147">
        <v>0</v>
      </c>
      <c r="R166" s="147">
        <f>Q166*H166</f>
        <v>0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159</v>
      </c>
      <c r="AT166" s="149" t="s">
        <v>137</v>
      </c>
      <c r="AU166" s="149" t="s">
        <v>85</v>
      </c>
      <c r="AY166" s="17" t="s">
        <v>134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83</v>
      </c>
      <c r="BK166" s="150">
        <f>ROUND(I166*H166,2)</f>
        <v>0</v>
      </c>
      <c r="BL166" s="17" t="s">
        <v>159</v>
      </c>
      <c r="BM166" s="149" t="s">
        <v>734</v>
      </c>
    </row>
    <row r="167" spans="1:65" s="2" customFormat="1">
      <c r="A167" s="32"/>
      <c r="B167" s="33"/>
      <c r="C167" s="32"/>
      <c r="D167" s="151" t="s">
        <v>144</v>
      </c>
      <c r="E167" s="32"/>
      <c r="F167" s="152" t="s">
        <v>735</v>
      </c>
      <c r="G167" s="32"/>
      <c r="H167" s="32"/>
      <c r="I167" s="153"/>
      <c r="J167" s="32"/>
      <c r="K167" s="32"/>
      <c r="L167" s="33"/>
      <c r="M167" s="154"/>
      <c r="N167" s="155"/>
      <c r="O167" s="53"/>
      <c r="P167" s="53"/>
      <c r="Q167" s="53"/>
      <c r="R167" s="53"/>
      <c r="S167" s="53"/>
      <c r="T167" s="54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144</v>
      </c>
      <c r="AU167" s="17" t="s">
        <v>85</v>
      </c>
    </row>
    <row r="168" spans="1:65" s="14" customFormat="1" ht="22.5">
      <c r="B168" s="165"/>
      <c r="D168" s="157" t="s">
        <v>146</v>
      </c>
      <c r="E168" s="166" t="s">
        <v>3</v>
      </c>
      <c r="F168" s="167" t="s">
        <v>736</v>
      </c>
      <c r="H168" s="166" t="s">
        <v>3</v>
      </c>
      <c r="I168" s="168"/>
      <c r="L168" s="165"/>
      <c r="M168" s="169"/>
      <c r="N168" s="170"/>
      <c r="O168" s="170"/>
      <c r="P168" s="170"/>
      <c r="Q168" s="170"/>
      <c r="R168" s="170"/>
      <c r="S168" s="170"/>
      <c r="T168" s="171"/>
      <c r="AT168" s="166" t="s">
        <v>146</v>
      </c>
      <c r="AU168" s="166" t="s">
        <v>85</v>
      </c>
      <c r="AV168" s="14" t="s">
        <v>83</v>
      </c>
      <c r="AW168" s="14" t="s">
        <v>37</v>
      </c>
      <c r="AX168" s="14" t="s">
        <v>75</v>
      </c>
      <c r="AY168" s="166" t="s">
        <v>134</v>
      </c>
    </row>
    <row r="169" spans="1:65" s="14" customFormat="1">
      <c r="B169" s="165"/>
      <c r="D169" s="157" t="s">
        <v>146</v>
      </c>
      <c r="E169" s="166" t="s">
        <v>3</v>
      </c>
      <c r="F169" s="167" t="s">
        <v>737</v>
      </c>
      <c r="H169" s="166" t="s">
        <v>3</v>
      </c>
      <c r="I169" s="168"/>
      <c r="L169" s="165"/>
      <c r="M169" s="169"/>
      <c r="N169" s="170"/>
      <c r="O169" s="170"/>
      <c r="P169" s="170"/>
      <c r="Q169" s="170"/>
      <c r="R169" s="170"/>
      <c r="S169" s="170"/>
      <c r="T169" s="171"/>
      <c r="AT169" s="166" t="s">
        <v>146</v>
      </c>
      <c r="AU169" s="166" t="s">
        <v>85</v>
      </c>
      <c r="AV169" s="14" t="s">
        <v>83</v>
      </c>
      <c r="AW169" s="14" t="s">
        <v>37</v>
      </c>
      <c r="AX169" s="14" t="s">
        <v>75</v>
      </c>
      <c r="AY169" s="166" t="s">
        <v>134</v>
      </c>
    </row>
    <row r="170" spans="1:65" s="13" customFormat="1">
      <c r="B170" s="156"/>
      <c r="D170" s="157" t="s">
        <v>146</v>
      </c>
      <c r="E170" s="158" t="s">
        <v>3</v>
      </c>
      <c r="F170" s="159" t="s">
        <v>85</v>
      </c>
      <c r="H170" s="160">
        <v>2</v>
      </c>
      <c r="I170" s="161"/>
      <c r="L170" s="156"/>
      <c r="M170" s="162"/>
      <c r="N170" s="163"/>
      <c r="O170" s="163"/>
      <c r="P170" s="163"/>
      <c r="Q170" s="163"/>
      <c r="R170" s="163"/>
      <c r="S170" s="163"/>
      <c r="T170" s="164"/>
      <c r="AT170" s="158" t="s">
        <v>146</v>
      </c>
      <c r="AU170" s="158" t="s">
        <v>85</v>
      </c>
      <c r="AV170" s="13" t="s">
        <v>85</v>
      </c>
      <c r="AW170" s="13" t="s">
        <v>37</v>
      </c>
      <c r="AX170" s="13" t="s">
        <v>83</v>
      </c>
      <c r="AY170" s="158" t="s">
        <v>134</v>
      </c>
    </row>
    <row r="171" spans="1:65" s="2" customFormat="1" ht="16.5" customHeight="1">
      <c r="A171" s="32"/>
      <c r="B171" s="137"/>
      <c r="C171" s="175" t="s">
        <v>15</v>
      </c>
      <c r="D171" s="175" t="s">
        <v>327</v>
      </c>
      <c r="E171" s="176" t="s">
        <v>738</v>
      </c>
      <c r="F171" s="177" t="s">
        <v>739</v>
      </c>
      <c r="G171" s="178" t="s">
        <v>140</v>
      </c>
      <c r="H171" s="179">
        <v>2</v>
      </c>
      <c r="I171" s="180"/>
      <c r="J171" s="181">
        <f>ROUND(I171*H171,2)</f>
        <v>0</v>
      </c>
      <c r="K171" s="177" t="s">
        <v>141</v>
      </c>
      <c r="L171" s="182"/>
      <c r="M171" s="183" t="s">
        <v>3</v>
      </c>
      <c r="N171" s="184" t="s">
        <v>46</v>
      </c>
      <c r="O171" s="53"/>
      <c r="P171" s="147">
        <f>O171*H171</f>
        <v>0</v>
      </c>
      <c r="Q171" s="147">
        <v>8.3000000000000004E-2</v>
      </c>
      <c r="R171" s="147">
        <f>Q171*H171</f>
        <v>0.16600000000000001</v>
      </c>
      <c r="S171" s="147">
        <v>0</v>
      </c>
      <c r="T171" s="14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186</v>
      </c>
      <c r="AT171" s="149" t="s">
        <v>327</v>
      </c>
      <c r="AU171" s="149" t="s">
        <v>85</v>
      </c>
      <c r="AY171" s="17" t="s">
        <v>134</v>
      </c>
      <c r="BE171" s="150">
        <f>IF(N171="základní",J171,0)</f>
        <v>0</v>
      </c>
      <c r="BF171" s="150">
        <f>IF(N171="snížená",J171,0)</f>
        <v>0</v>
      </c>
      <c r="BG171" s="150">
        <f>IF(N171="zákl. přenesená",J171,0)</f>
        <v>0</v>
      </c>
      <c r="BH171" s="150">
        <f>IF(N171="sníž. přenesená",J171,0)</f>
        <v>0</v>
      </c>
      <c r="BI171" s="150">
        <f>IF(N171="nulová",J171,0)</f>
        <v>0</v>
      </c>
      <c r="BJ171" s="17" t="s">
        <v>83</v>
      </c>
      <c r="BK171" s="150">
        <f>ROUND(I171*H171,2)</f>
        <v>0</v>
      </c>
      <c r="BL171" s="17" t="s">
        <v>159</v>
      </c>
      <c r="BM171" s="149" t="s">
        <v>740</v>
      </c>
    </row>
    <row r="172" spans="1:65" s="14" customFormat="1">
      <c r="B172" s="165"/>
      <c r="D172" s="157" t="s">
        <v>146</v>
      </c>
      <c r="E172" s="166" t="s">
        <v>3</v>
      </c>
      <c r="F172" s="167" t="s">
        <v>741</v>
      </c>
      <c r="H172" s="166" t="s">
        <v>3</v>
      </c>
      <c r="I172" s="168"/>
      <c r="L172" s="165"/>
      <c r="M172" s="169"/>
      <c r="N172" s="170"/>
      <c r="O172" s="170"/>
      <c r="P172" s="170"/>
      <c r="Q172" s="170"/>
      <c r="R172" s="170"/>
      <c r="S172" s="170"/>
      <c r="T172" s="171"/>
      <c r="AT172" s="166" t="s">
        <v>146</v>
      </c>
      <c r="AU172" s="166" t="s">
        <v>85</v>
      </c>
      <c r="AV172" s="14" t="s">
        <v>83</v>
      </c>
      <c r="AW172" s="14" t="s">
        <v>37</v>
      </c>
      <c r="AX172" s="14" t="s">
        <v>75</v>
      </c>
      <c r="AY172" s="166" t="s">
        <v>134</v>
      </c>
    </row>
    <row r="173" spans="1:65" s="13" customFormat="1">
      <c r="B173" s="156"/>
      <c r="D173" s="157" t="s">
        <v>146</v>
      </c>
      <c r="E173" s="158" t="s">
        <v>3</v>
      </c>
      <c r="F173" s="159" t="s">
        <v>85</v>
      </c>
      <c r="H173" s="160">
        <v>2</v>
      </c>
      <c r="I173" s="161"/>
      <c r="L173" s="156"/>
      <c r="M173" s="162"/>
      <c r="N173" s="163"/>
      <c r="O173" s="163"/>
      <c r="P173" s="163"/>
      <c r="Q173" s="163"/>
      <c r="R173" s="163"/>
      <c r="S173" s="163"/>
      <c r="T173" s="164"/>
      <c r="AT173" s="158" t="s">
        <v>146</v>
      </c>
      <c r="AU173" s="158" t="s">
        <v>85</v>
      </c>
      <c r="AV173" s="13" t="s">
        <v>85</v>
      </c>
      <c r="AW173" s="13" t="s">
        <v>37</v>
      </c>
      <c r="AX173" s="13" t="s">
        <v>83</v>
      </c>
      <c r="AY173" s="158" t="s">
        <v>134</v>
      </c>
    </row>
    <row r="174" spans="1:65" s="12" customFormat="1" ht="22.9" customHeight="1">
      <c r="B174" s="124"/>
      <c r="D174" s="125" t="s">
        <v>74</v>
      </c>
      <c r="E174" s="135" t="s">
        <v>159</v>
      </c>
      <c r="F174" s="135" t="s">
        <v>742</v>
      </c>
      <c r="I174" s="127"/>
      <c r="J174" s="136">
        <f>BK174</f>
        <v>0</v>
      </c>
      <c r="L174" s="124"/>
      <c r="M174" s="129"/>
      <c r="N174" s="130"/>
      <c r="O174" s="130"/>
      <c r="P174" s="131">
        <f>SUM(P175:P188)</f>
        <v>0</v>
      </c>
      <c r="Q174" s="130"/>
      <c r="R174" s="131">
        <f>SUM(R175:R188)</f>
        <v>0</v>
      </c>
      <c r="S174" s="130"/>
      <c r="T174" s="132">
        <f>SUM(T175:T188)</f>
        <v>0</v>
      </c>
      <c r="AR174" s="125" t="s">
        <v>83</v>
      </c>
      <c r="AT174" s="133" t="s">
        <v>74</v>
      </c>
      <c r="AU174" s="133" t="s">
        <v>83</v>
      </c>
      <c r="AY174" s="125" t="s">
        <v>134</v>
      </c>
      <c r="BK174" s="134">
        <f>SUM(BK175:BK188)</f>
        <v>0</v>
      </c>
    </row>
    <row r="175" spans="1:65" s="2" customFormat="1" ht="16.5" customHeight="1">
      <c r="A175" s="32"/>
      <c r="B175" s="137"/>
      <c r="C175" s="138" t="s">
        <v>359</v>
      </c>
      <c r="D175" s="138" t="s">
        <v>137</v>
      </c>
      <c r="E175" s="139" t="s">
        <v>743</v>
      </c>
      <c r="F175" s="140" t="s">
        <v>744</v>
      </c>
      <c r="G175" s="141" t="s">
        <v>254</v>
      </c>
      <c r="H175" s="142">
        <v>1.8919999999999999</v>
      </c>
      <c r="I175" s="143"/>
      <c r="J175" s="144">
        <f>ROUND(I175*H175,2)</f>
        <v>0</v>
      </c>
      <c r="K175" s="140" t="s">
        <v>141</v>
      </c>
      <c r="L175" s="33"/>
      <c r="M175" s="145" t="s">
        <v>3</v>
      </c>
      <c r="N175" s="146" t="s">
        <v>46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159</v>
      </c>
      <c r="AT175" s="149" t="s">
        <v>137</v>
      </c>
      <c r="AU175" s="149" t="s">
        <v>85</v>
      </c>
      <c r="AY175" s="17" t="s">
        <v>134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83</v>
      </c>
      <c r="BK175" s="150">
        <f>ROUND(I175*H175,2)</f>
        <v>0</v>
      </c>
      <c r="BL175" s="17" t="s">
        <v>159</v>
      </c>
      <c r="BM175" s="149" t="s">
        <v>745</v>
      </c>
    </row>
    <row r="176" spans="1:65" s="2" customFormat="1">
      <c r="A176" s="32"/>
      <c r="B176" s="33"/>
      <c r="C176" s="32"/>
      <c r="D176" s="151" t="s">
        <v>144</v>
      </c>
      <c r="E176" s="32"/>
      <c r="F176" s="152" t="s">
        <v>746</v>
      </c>
      <c r="G176" s="32"/>
      <c r="H176" s="32"/>
      <c r="I176" s="153"/>
      <c r="J176" s="32"/>
      <c r="K176" s="32"/>
      <c r="L176" s="33"/>
      <c r="M176" s="154"/>
      <c r="N176" s="155"/>
      <c r="O176" s="53"/>
      <c r="P176" s="53"/>
      <c r="Q176" s="53"/>
      <c r="R176" s="53"/>
      <c r="S176" s="53"/>
      <c r="T176" s="54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144</v>
      </c>
      <c r="AU176" s="17" t="s">
        <v>85</v>
      </c>
    </row>
    <row r="177" spans="1:65" s="14" customFormat="1">
      <c r="B177" s="165"/>
      <c r="D177" s="157" t="s">
        <v>146</v>
      </c>
      <c r="E177" s="166" t="s">
        <v>3</v>
      </c>
      <c r="F177" s="167" t="s">
        <v>747</v>
      </c>
      <c r="H177" s="166" t="s">
        <v>3</v>
      </c>
      <c r="I177" s="168"/>
      <c r="L177" s="165"/>
      <c r="M177" s="169"/>
      <c r="N177" s="170"/>
      <c r="O177" s="170"/>
      <c r="P177" s="170"/>
      <c r="Q177" s="170"/>
      <c r="R177" s="170"/>
      <c r="S177" s="170"/>
      <c r="T177" s="171"/>
      <c r="AT177" s="166" t="s">
        <v>146</v>
      </c>
      <c r="AU177" s="166" t="s">
        <v>85</v>
      </c>
      <c r="AV177" s="14" t="s">
        <v>83</v>
      </c>
      <c r="AW177" s="14" t="s">
        <v>37</v>
      </c>
      <c r="AX177" s="14" t="s">
        <v>75</v>
      </c>
      <c r="AY177" s="166" t="s">
        <v>134</v>
      </c>
    </row>
    <row r="178" spans="1:65" s="13" customFormat="1">
      <c r="B178" s="156"/>
      <c r="D178" s="157" t="s">
        <v>146</v>
      </c>
      <c r="E178" s="158" t="s">
        <v>3</v>
      </c>
      <c r="F178" s="159" t="s">
        <v>748</v>
      </c>
      <c r="H178" s="160">
        <v>1.8919999999999999</v>
      </c>
      <c r="I178" s="161"/>
      <c r="L178" s="156"/>
      <c r="M178" s="162"/>
      <c r="N178" s="163"/>
      <c r="O178" s="163"/>
      <c r="P178" s="163"/>
      <c r="Q178" s="163"/>
      <c r="R178" s="163"/>
      <c r="S178" s="163"/>
      <c r="T178" s="164"/>
      <c r="AT178" s="158" t="s">
        <v>146</v>
      </c>
      <c r="AU178" s="158" t="s">
        <v>85</v>
      </c>
      <c r="AV178" s="13" t="s">
        <v>85</v>
      </c>
      <c r="AW178" s="13" t="s">
        <v>37</v>
      </c>
      <c r="AX178" s="13" t="s">
        <v>83</v>
      </c>
      <c r="AY178" s="158" t="s">
        <v>134</v>
      </c>
    </row>
    <row r="179" spans="1:65" s="2" customFormat="1" ht="24.2" customHeight="1">
      <c r="A179" s="32"/>
      <c r="B179" s="137"/>
      <c r="C179" s="138" t="s">
        <v>363</v>
      </c>
      <c r="D179" s="138" t="s">
        <v>137</v>
      </c>
      <c r="E179" s="139" t="s">
        <v>749</v>
      </c>
      <c r="F179" s="140" t="s">
        <v>750</v>
      </c>
      <c r="G179" s="141" t="s">
        <v>254</v>
      </c>
      <c r="H179" s="142">
        <v>0.92</v>
      </c>
      <c r="I179" s="143"/>
      <c r="J179" s="144">
        <f>ROUND(I179*H179,2)</f>
        <v>0</v>
      </c>
      <c r="K179" s="140" t="s">
        <v>141</v>
      </c>
      <c r="L179" s="33"/>
      <c r="M179" s="145" t="s">
        <v>3</v>
      </c>
      <c r="N179" s="146" t="s">
        <v>46</v>
      </c>
      <c r="O179" s="53"/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159</v>
      </c>
      <c r="AT179" s="149" t="s">
        <v>137</v>
      </c>
      <c r="AU179" s="149" t="s">
        <v>85</v>
      </c>
      <c r="AY179" s="17" t="s">
        <v>134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83</v>
      </c>
      <c r="BK179" s="150">
        <f>ROUND(I179*H179,2)</f>
        <v>0</v>
      </c>
      <c r="BL179" s="17" t="s">
        <v>159</v>
      </c>
      <c r="BM179" s="149" t="s">
        <v>751</v>
      </c>
    </row>
    <row r="180" spans="1:65" s="2" customFormat="1">
      <c r="A180" s="32"/>
      <c r="B180" s="33"/>
      <c r="C180" s="32"/>
      <c r="D180" s="151" t="s">
        <v>144</v>
      </c>
      <c r="E180" s="32"/>
      <c r="F180" s="152" t="s">
        <v>752</v>
      </c>
      <c r="G180" s="32"/>
      <c r="H180" s="32"/>
      <c r="I180" s="153"/>
      <c r="J180" s="32"/>
      <c r="K180" s="32"/>
      <c r="L180" s="33"/>
      <c r="M180" s="154"/>
      <c r="N180" s="155"/>
      <c r="O180" s="53"/>
      <c r="P180" s="53"/>
      <c r="Q180" s="53"/>
      <c r="R180" s="53"/>
      <c r="S180" s="53"/>
      <c r="T180" s="54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T180" s="17" t="s">
        <v>144</v>
      </c>
      <c r="AU180" s="17" t="s">
        <v>85</v>
      </c>
    </row>
    <row r="181" spans="1:65" s="13" customFormat="1">
      <c r="B181" s="156"/>
      <c r="D181" s="157" t="s">
        <v>146</v>
      </c>
      <c r="E181" s="158" t="s">
        <v>3</v>
      </c>
      <c r="F181" s="159" t="s">
        <v>753</v>
      </c>
      <c r="H181" s="160">
        <v>0.92</v>
      </c>
      <c r="I181" s="161"/>
      <c r="L181" s="156"/>
      <c r="M181" s="162"/>
      <c r="N181" s="163"/>
      <c r="O181" s="163"/>
      <c r="P181" s="163"/>
      <c r="Q181" s="163"/>
      <c r="R181" s="163"/>
      <c r="S181" s="163"/>
      <c r="T181" s="164"/>
      <c r="AT181" s="158" t="s">
        <v>146</v>
      </c>
      <c r="AU181" s="158" t="s">
        <v>85</v>
      </c>
      <c r="AV181" s="13" t="s">
        <v>85</v>
      </c>
      <c r="AW181" s="13" t="s">
        <v>37</v>
      </c>
      <c r="AX181" s="13" t="s">
        <v>83</v>
      </c>
      <c r="AY181" s="158" t="s">
        <v>134</v>
      </c>
    </row>
    <row r="182" spans="1:65" s="2" customFormat="1" ht="24.2" customHeight="1">
      <c r="A182" s="32"/>
      <c r="B182" s="137"/>
      <c r="C182" s="138" t="s">
        <v>370</v>
      </c>
      <c r="D182" s="138" t="s">
        <v>137</v>
      </c>
      <c r="E182" s="139" t="s">
        <v>754</v>
      </c>
      <c r="F182" s="140" t="s">
        <v>755</v>
      </c>
      <c r="G182" s="141" t="s">
        <v>254</v>
      </c>
      <c r="H182" s="142">
        <v>0.97199999999999998</v>
      </c>
      <c r="I182" s="143"/>
      <c r="J182" s="144">
        <f>ROUND(I182*H182,2)</f>
        <v>0</v>
      </c>
      <c r="K182" s="140" t="s">
        <v>141</v>
      </c>
      <c r="L182" s="33"/>
      <c r="M182" s="145" t="s">
        <v>3</v>
      </c>
      <c r="N182" s="146" t="s">
        <v>46</v>
      </c>
      <c r="O182" s="53"/>
      <c r="P182" s="147">
        <f>O182*H182</f>
        <v>0</v>
      </c>
      <c r="Q182" s="147">
        <v>0</v>
      </c>
      <c r="R182" s="147">
        <f>Q182*H182</f>
        <v>0</v>
      </c>
      <c r="S182" s="147">
        <v>0</v>
      </c>
      <c r="T182" s="14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159</v>
      </c>
      <c r="AT182" s="149" t="s">
        <v>137</v>
      </c>
      <c r="AU182" s="149" t="s">
        <v>85</v>
      </c>
      <c r="AY182" s="17" t="s">
        <v>134</v>
      </c>
      <c r="BE182" s="150">
        <f>IF(N182="základní",J182,0)</f>
        <v>0</v>
      </c>
      <c r="BF182" s="150">
        <f>IF(N182="snížená",J182,0)</f>
        <v>0</v>
      </c>
      <c r="BG182" s="150">
        <f>IF(N182="zákl. přenesená",J182,0)</f>
        <v>0</v>
      </c>
      <c r="BH182" s="150">
        <f>IF(N182="sníž. přenesená",J182,0)</f>
        <v>0</v>
      </c>
      <c r="BI182" s="150">
        <f>IF(N182="nulová",J182,0)</f>
        <v>0</v>
      </c>
      <c r="BJ182" s="17" t="s">
        <v>83</v>
      </c>
      <c r="BK182" s="150">
        <f>ROUND(I182*H182,2)</f>
        <v>0</v>
      </c>
      <c r="BL182" s="17" t="s">
        <v>159</v>
      </c>
      <c r="BM182" s="149" t="s">
        <v>756</v>
      </c>
    </row>
    <row r="183" spans="1:65" s="2" customFormat="1">
      <c r="A183" s="32"/>
      <c r="B183" s="33"/>
      <c r="C183" s="32"/>
      <c r="D183" s="151" t="s">
        <v>144</v>
      </c>
      <c r="E183" s="32"/>
      <c r="F183" s="152" t="s">
        <v>757</v>
      </c>
      <c r="G183" s="32"/>
      <c r="H183" s="32"/>
      <c r="I183" s="153"/>
      <c r="J183" s="32"/>
      <c r="K183" s="32"/>
      <c r="L183" s="33"/>
      <c r="M183" s="154"/>
      <c r="N183" s="155"/>
      <c r="O183" s="53"/>
      <c r="P183" s="53"/>
      <c r="Q183" s="53"/>
      <c r="R183" s="53"/>
      <c r="S183" s="53"/>
      <c r="T183" s="54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T183" s="17" t="s">
        <v>144</v>
      </c>
      <c r="AU183" s="17" t="s">
        <v>85</v>
      </c>
    </row>
    <row r="184" spans="1:65" s="14" customFormat="1">
      <c r="B184" s="165"/>
      <c r="D184" s="157" t="s">
        <v>146</v>
      </c>
      <c r="E184" s="166" t="s">
        <v>3</v>
      </c>
      <c r="F184" s="167" t="s">
        <v>758</v>
      </c>
      <c r="H184" s="166" t="s">
        <v>3</v>
      </c>
      <c r="I184" s="168"/>
      <c r="L184" s="165"/>
      <c r="M184" s="169"/>
      <c r="N184" s="170"/>
      <c r="O184" s="170"/>
      <c r="P184" s="170"/>
      <c r="Q184" s="170"/>
      <c r="R184" s="170"/>
      <c r="S184" s="170"/>
      <c r="T184" s="171"/>
      <c r="AT184" s="166" t="s">
        <v>146</v>
      </c>
      <c r="AU184" s="166" t="s">
        <v>85</v>
      </c>
      <c r="AV184" s="14" t="s">
        <v>83</v>
      </c>
      <c r="AW184" s="14" t="s">
        <v>37</v>
      </c>
      <c r="AX184" s="14" t="s">
        <v>75</v>
      </c>
      <c r="AY184" s="166" t="s">
        <v>134</v>
      </c>
    </row>
    <row r="185" spans="1:65" s="13" customFormat="1">
      <c r="B185" s="156"/>
      <c r="D185" s="157" t="s">
        <v>146</v>
      </c>
      <c r="E185" s="158" t="s">
        <v>3</v>
      </c>
      <c r="F185" s="159" t="s">
        <v>759</v>
      </c>
      <c r="H185" s="160">
        <v>0.97199999999999998</v>
      </c>
      <c r="I185" s="161"/>
      <c r="L185" s="156"/>
      <c r="M185" s="162"/>
      <c r="N185" s="163"/>
      <c r="O185" s="163"/>
      <c r="P185" s="163"/>
      <c r="Q185" s="163"/>
      <c r="R185" s="163"/>
      <c r="S185" s="163"/>
      <c r="T185" s="164"/>
      <c r="AT185" s="158" t="s">
        <v>146</v>
      </c>
      <c r="AU185" s="158" t="s">
        <v>85</v>
      </c>
      <c r="AV185" s="13" t="s">
        <v>85</v>
      </c>
      <c r="AW185" s="13" t="s">
        <v>37</v>
      </c>
      <c r="AX185" s="13" t="s">
        <v>83</v>
      </c>
      <c r="AY185" s="158" t="s">
        <v>134</v>
      </c>
    </row>
    <row r="186" spans="1:65" s="2" customFormat="1" ht="24.2" customHeight="1">
      <c r="A186" s="32"/>
      <c r="B186" s="137"/>
      <c r="C186" s="138" t="s">
        <v>374</v>
      </c>
      <c r="D186" s="138" t="s">
        <v>137</v>
      </c>
      <c r="E186" s="139" t="s">
        <v>760</v>
      </c>
      <c r="F186" s="140" t="s">
        <v>761</v>
      </c>
      <c r="G186" s="141" t="s">
        <v>254</v>
      </c>
      <c r="H186" s="142">
        <v>4.0250000000000004</v>
      </c>
      <c r="I186" s="143"/>
      <c r="J186" s="144">
        <f>ROUND(I186*H186,2)</f>
        <v>0</v>
      </c>
      <c r="K186" s="140" t="s">
        <v>141</v>
      </c>
      <c r="L186" s="33"/>
      <c r="M186" s="145" t="s">
        <v>3</v>
      </c>
      <c r="N186" s="146" t="s">
        <v>46</v>
      </c>
      <c r="O186" s="53"/>
      <c r="P186" s="147">
        <f>O186*H186</f>
        <v>0</v>
      </c>
      <c r="Q186" s="147">
        <v>0</v>
      </c>
      <c r="R186" s="147">
        <f>Q186*H186</f>
        <v>0</v>
      </c>
      <c r="S186" s="147">
        <v>0</v>
      </c>
      <c r="T186" s="14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159</v>
      </c>
      <c r="AT186" s="149" t="s">
        <v>137</v>
      </c>
      <c r="AU186" s="149" t="s">
        <v>85</v>
      </c>
      <c r="AY186" s="17" t="s">
        <v>134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83</v>
      </c>
      <c r="BK186" s="150">
        <f>ROUND(I186*H186,2)</f>
        <v>0</v>
      </c>
      <c r="BL186" s="17" t="s">
        <v>159</v>
      </c>
      <c r="BM186" s="149" t="s">
        <v>762</v>
      </c>
    </row>
    <row r="187" spans="1:65" s="2" customFormat="1">
      <c r="A187" s="32"/>
      <c r="B187" s="33"/>
      <c r="C187" s="32"/>
      <c r="D187" s="151" t="s">
        <v>144</v>
      </c>
      <c r="E187" s="32"/>
      <c r="F187" s="152" t="s">
        <v>763</v>
      </c>
      <c r="G187" s="32"/>
      <c r="H187" s="32"/>
      <c r="I187" s="153"/>
      <c r="J187" s="32"/>
      <c r="K187" s="32"/>
      <c r="L187" s="33"/>
      <c r="M187" s="154"/>
      <c r="N187" s="155"/>
      <c r="O187" s="53"/>
      <c r="P187" s="53"/>
      <c r="Q187" s="53"/>
      <c r="R187" s="53"/>
      <c r="S187" s="53"/>
      <c r="T187" s="54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T187" s="17" t="s">
        <v>144</v>
      </c>
      <c r="AU187" s="17" t="s">
        <v>85</v>
      </c>
    </row>
    <row r="188" spans="1:65" s="13" customFormat="1">
      <c r="B188" s="156"/>
      <c r="D188" s="157" t="s">
        <v>146</v>
      </c>
      <c r="E188" s="158" t="s">
        <v>3</v>
      </c>
      <c r="F188" s="159" t="s">
        <v>764</v>
      </c>
      <c r="H188" s="160">
        <v>4.0250000000000004</v>
      </c>
      <c r="I188" s="161"/>
      <c r="L188" s="156"/>
      <c r="M188" s="162"/>
      <c r="N188" s="163"/>
      <c r="O188" s="163"/>
      <c r="P188" s="163"/>
      <c r="Q188" s="163"/>
      <c r="R188" s="163"/>
      <c r="S188" s="163"/>
      <c r="T188" s="164"/>
      <c r="AT188" s="158" t="s">
        <v>146</v>
      </c>
      <c r="AU188" s="158" t="s">
        <v>85</v>
      </c>
      <c r="AV188" s="13" t="s">
        <v>85</v>
      </c>
      <c r="AW188" s="13" t="s">
        <v>37</v>
      </c>
      <c r="AX188" s="13" t="s">
        <v>83</v>
      </c>
      <c r="AY188" s="158" t="s">
        <v>134</v>
      </c>
    </row>
    <row r="189" spans="1:65" s="12" customFormat="1" ht="22.9" customHeight="1">
      <c r="B189" s="124"/>
      <c r="D189" s="125" t="s">
        <v>74</v>
      </c>
      <c r="E189" s="135" t="s">
        <v>133</v>
      </c>
      <c r="F189" s="135" t="s">
        <v>332</v>
      </c>
      <c r="I189" s="127"/>
      <c r="J189" s="136">
        <f>BK189</f>
        <v>0</v>
      </c>
      <c r="L189" s="124"/>
      <c r="M189" s="129"/>
      <c r="N189" s="130"/>
      <c r="O189" s="130"/>
      <c r="P189" s="131">
        <f>SUM(P190:P249)</f>
        <v>0</v>
      </c>
      <c r="Q189" s="130"/>
      <c r="R189" s="131">
        <f>SUM(R190:R249)</f>
        <v>0</v>
      </c>
      <c r="S189" s="130"/>
      <c r="T189" s="132">
        <f>SUM(T190:T249)</f>
        <v>0</v>
      </c>
      <c r="AR189" s="125" t="s">
        <v>83</v>
      </c>
      <c r="AT189" s="133" t="s">
        <v>74</v>
      </c>
      <c r="AU189" s="133" t="s">
        <v>83</v>
      </c>
      <c r="AY189" s="125" t="s">
        <v>134</v>
      </c>
      <c r="BK189" s="134">
        <f>SUM(BK190:BK249)</f>
        <v>0</v>
      </c>
    </row>
    <row r="190" spans="1:65" s="2" customFormat="1" ht="24.2" customHeight="1">
      <c r="A190" s="32"/>
      <c r="B190" s="137"/>
      <c r="C190" s="138" t="s">
        <v>380</v>
      </c>
      <c r="D190" s="138" t="s">
        <v>137</v>
      </c>
      <c r="E190" s="139" t="s">
        <v>334</v>
      </c>
      <c r="F190" s="140" t="s">
        <v>335</v>
      </c>
      <c r="G190" s="141" t="s">
        <v>231</v>
      </c>
      <c r="H190" s="142">
        <v>504</v>
      </c>
      <c r="I190" s="143"/>
      <c r="J190" s="144">
        <f>ROUND(I190*H190,2)</f>
        <v>0</v>
      </c>
      <c r="K190" s="140" t="s">
        <v>141</v>
      </c>
      <c r="L190" s="33"/>
      <c r="M190" s="145" t="s">
        <v>3</v>
      </c>
      <c r="N190" s="146" t="s">
        <v>46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159</v>
      </c>
      <c r="AT190" s="149" t="s">
        <v>137</v>
      </c>
      <c r="AU190" s="149" t="s">
        <v>85</v>
      </c>
      <c r="AY190" s="17" t="s">
        <v>134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83</v>
      </c>
      <c r="BK190" s="150">
        <f>ROUND(I190*H190,2)</f>
        <v>0</v>
      </c>
      <c r="BL190" s="17" t="s">
        <v>159</v>
      </c>
      <c r="BM190" s="149" t="s">
        <v>765</v>
      </c>
    </row>
    <row r="191" spans="1:65" s="2" customFormat="1">
      <c r="A191" s="32"/>
      <c r="B191" s="33"/>
      <c r="C191" s="32"/>
      <c r="D191" s="151" t="s">
        <v>144</v>
      </c>
      <c r="E191" s="32"/>
      <c r="F191" s="152" t="s">
        <v>337</v>
      </c>
      <c r="G191" s="32"/>
      <c r="H191" s="32"/>
      <c r="I191" s="153"/>
      <c r="J191" s="32"/>
      <c r="K191" s="32"/>
      <c r="L191" s="33"/>
      <c r="M191" s="154"/>
      <c r="N191" s="155"/>
      <c r="O191" s="53"/>
      <c r="P191" s="53"/>
      <c r="Q191" s="53"/>
      <c r="R191" s="53"/>
      <c r="S191" s="53"/>
      <c r="T191" s="5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7" t="s">
        <v>144</v>
      </c>
      <c r="AU191" s="17" t="s">
        <v>85</v>
      </c>
    </row>
    <row r="192" spans="1:65" s="14" customFormat="1">
      <c r="B192" s="165"/>
      <c r="D192" s="157" t="s">
        <v>146</v>
      </c>
      <c r="E192" s="166" t="s">
        <v>3</v>
      </c>
      <c r="F192" s="167" t="s">
        <v>766</v>
      </c>
      <c r="H192" s="166" t="s">
        <v>3</v>
      </c>
      <c r="I192" s="168"/>
      <c r="L192" s="165"/>
      <c r="M192" s="169"/>
      <c r="N192" s="170"/>
      <c r="O192" s="170"/>
      <c r="P192" s="170"/>
      <c r="Q192" s="170"/>
      <c r="R192" s="170"/>
      <c r="S192" s="170"/>
      <c r="T192" s="171"/>
      <c r="AT192" s="166" t="s">
        <v>146</v>
      </c>
      <c r="AU192" s="166" t="s">
        <v>85</v>
      </c>
      <c r="AV192" s="14" t="s">
        <v>83</v>
      </c>
      <c r="AW192" s="14" t="s">
        <v>37</v>
      </c>
      <c r="AX192" s="14" t="s">
        <v>75</v>
      </c>
      <c r="AY192" s="166" t="s">
        <v>134</v>
      </c>
    </row>
    <row r="193" spans="1:65" s="13" customFormat="1">
      <c r="B193" s="156"/>
      <c r="D193" s="157" t="s">
        <v>146</v>
      </c>
      <c r="E193" s="158" t="s">
        <v>3</v>
      </c>
      <c r="F193" s="159" t="s">
        <v>767</v>
      </c>
      <c r="H193" s="160">
        <v>504</v>
      </c>
      <c r="I193" s="161"/>
      <c r="L193" s="156"/>
      <c r="M193" s="162"/>
      <c r="N193" s="163"/>
      <c r="O193" s="163"/>
      <c r="P193" s="163"/>
      <c r="Q193" s="163"/>
      <c r="R193" s="163"/>
      <c r="S193" s="163"/>
      <c r="T193" s="164"/>
      <c r="AT193" s="158" t="s">
        <v>146</v>
      </c>
      <c r="AU193" s="158" t="s">
        <v>85</v>
      </c>
      <c r="AV193" s="13" t="s">
        <v>85</v>
      </c>
      <c r="AW193" s="13" t="s">
        <v>37</v>
      </c>
      <c r="AX193" s="13" t="s">
        <v>83</v>
      </c>
      <c r="AY193" s="158" t="s">
        <v>134</v>
      </c>
    </row>
    <row r="194" spans="1:65" s="2" customFormat="1" ht="24.2" customHeight="1">
      <c r="A194" s="32"/>
      <c r="B194" s="137"/>
      <c r="C194" s="138" t="s">
        <v>235</v>
      </c>
      <c r="D194" s="138" t="s">
        <v>137</v>
      </c>
      <c r="E194" s="139" t="s">
        <v>768</v>
      </c>
      <c r="F194" s="140" t="s">
        <v>769</v>
      </c>
      <c r="G194" s="141" t="s">
        <v>231</v>
      </c>
      <c r="H194" s="142">
        <v>204</v>
      </c>
      <c r="I194" s="143"/>
      <c r="J194" s="144">
        <f>ROUND(I194*H194,2)</f>
        <v>0</v>
      </c>
      <c r="K194" s="140" t="s">
        <v>141</v>
      </c>
      <c r="L194" s="33"/>
      <c r="M194" s="145" t="s">
        <v>3</v>
      </c>
      <c r="N194" s="146" t="s">
        <v>46</v>
      </c>
      <c r="O194" s="53"/>
      <c r="P194" s="147">
        <f>O194*H194</f>
        <v>0</v>
      </c>
      <c r="Q194" s="147">
        <v>0</v>
      </c>
      <c r="R194" s="147">
        <f>Q194*H194</f>
        <v>0</v>
      </c>
      <c r="S194" s="147">
        <v>0</v>
      </c>
      <c r="T194" s="148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159</v>
      </c>
      <c r="AT194" s="149" t="s">
        <v>137</v>
      </c>
      <c r="AU194" s="149" t="s">
        <v>85</v>
      </c>
      <c r="AY194" s="17" t="s">
        <v>134</v>
      </c>
      <c r="BE194" s="150">
        <f>IF(N194="základní",J194,0)</f>
        <v>0</v>
      </c>
      <c r="BF194" s="150">
        <f>IF(N194="snížená",J194,0)</f>
        <v>0</v>
      </c>
      <c r="BG194" s="150">
        <f>IF(N194="zákl. přenesená",J194,0)</f>
        <v>0</v>
      </c>
      <c r="BH194" s="150">
        <f>IF(N194="sníž. přenesená",J194,0)</f>
        <v>0</v>
      </c>
      <c r="BI194" s="150">
        <f>IF(N194="nulová",J194,0)</f>
        <v>0</v>
      </c>
      <c r="BJ194" s="17" t="s">
        <v>83</v>
      </c>
      <c r="BK194" s="150">
        <f>ROUND(I194*H194,2)</f>
        <v>0</v>
      </c>
      <c r="BL194" s="17" t="s">
        <v>159</v>
      </c>
      <c r="BM194" s="149" t="s">
        <v>770</v>
      </c>
    </row>
    <row r="195" spans="1:65" s="2" customFormat="1">
      <c r="A195" s="32"/>
      <c r="B195" s="33"/>
      <c r="C195" s="32"/>
      <c r="D195" s="151" t="s">
        <v>144</v>
      </c>
      <c r="E195" s="32"/>
      <c r="F195" s="152" t="s">
        <v>771</v>
      </c>
      <c r="G195" s="32"/>
      <c r="H195" s="32"/>
      <c r="I195" s="153"/>
      <c r="J195" s="32"/>
      <c r="K195" s="32"/>
      <c r="L195" s="33"/>
      <c r="M195" s="154"/>
      <c r="N195" s="155"/>
      <c r="O195" s="53"/>
      <c r="P195" s="53"/>
      <c r="Q195" s="53"/>
      <c r="R195" s="53"/>
      <c r="S195" s="53"/>
      <c r="T195" s="5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7" t="s">
        <v>144</v>
      </c>
      <c r="AU195" s="17" t="s">
        <v>85</v>
      </c>
    </row>
    <row r="196" spans="1:65" s="2" customFormat="1" ht="21.75" customHeight="1">
      <c r="A196" s="32"/>
      <c r="B196" s="137"/>
      <c r="C196" s="138" t="s">
        <v>388</v>
      </c>
      <c r="D196" s="138" t="s">
        <v>137</v>
      </c>
      <c r="E196" s="139" t="s">
        <v>364</v>
      </c>
      <c r="F196" s="140" t="s">
        <v>365</v>
      </c>
      <c r="G196" s="141" t="s">
        <v>231</v>
      </c>
      <c r="H196" s="142">
        <v>25</v>
      </c>
      <c r="I196" s="143"/>
      <c r="J196" s="144">
        <f>ROUND(I196*H196,2)</f>
        <v>0</v>
      </c>
      <c r="K196" s="140" t="s">
        <v>141</v>
      </c>
      <c r="L196" s="33"/>
      <c r="M196" s="145" t="s">
        <v>3</v>
      </c>
      <c r="N196" s="146" t="s">
        <v>46</v>
      </c>
      <c r="O196" s="53"/>
      <c r="P196" s="147">
        <f>O196*H196</f>
        <v>0</v>
      </c>
      <c r="Q196" s="147">
        <v>0</v>
      </c>
      <c r="R196" s="147">
        <f>Q196*H196</f>
        <v>0</v>
      </c>
      <c r="S196" s="147">
        <v>0</v>
      </c>
      <c r="T196" s="14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159</v>
      </c>
      <c r="AT196" s="149" t="s">
        <v>137</v>
      </c>
      <c r="AU196" s="149" t="s">
        <v>85</v>
      </c>
      <c r="AY196" s="17" t="s">
        <v>134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83</v>
      </c>
      <c r="BK196" s="150">
        <f>ROUND(I196*H196,2)</f>
        <v>0</v>
      </c>
      <c r="BL196" s="17" t="s">
        <v>159</v>
      </c>
      <c r="BM196" s="149" t="s">
        <v>772</v>
      </c>
    </row>
    <row r="197" spans="1:65" s="2" customFormat="1">
      <c r="A197" s="32"/>
      <c r="B197" s="33"/>
      <c r="C197" s="32"/>
      <c r="D197" s="151" t="s">
        <v>144</v>
      </c>
      <c r="E197" s="32"/>
      <c r="F197" s="152" t="s">
        <v>367</v>
      </c>
      <c r="G197" s="32"/>
      <c r="H197" s="32"/>
      <c r="I197" s="153"/>
      <c r="J197" s="32"/>
      <c r="K197" s="32"/>
      <c r="L197" s="33"/>
      <c r="M197" s="154"/>
      <c r="N197" s="155"/>
      <c r="O197" s="53"/>
      <c r="P197" s="53"/>
      <c r="Q197" s="53"/>
      <c r="R197" s="53"/>
      <c r="S197" s="53"/>
      <c r="T197" s="5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144</v>
      </c>
      <c r="AU197" s="17" t="s">
        <v>85</v>
      </c>
    </row>
    <row r="198" spans="1:65" s="14" customFormat="1">
      <c r="B198" s="165"/>
      <c r="D198" s="157" t="s">
        <v>146</v>
      </c>
      <c r="E198" s="166" t="s">
        <v>3</v>
      </c>
      <c r="F198" s="167" t="s">
        <v>773</v>
      </c>
      <c r="H198" s="166" t="s">
        <v>3</v>
      </c>
      <c r="I198" s="168"/>
      <c r="L198" s="165"/>
      <c r="M198" s="169"/>
      <c r="N198" s="170"/>
      <c r="O198" s="170"/>
      <c r="P198" s="170"/>
      <c r="Q198" s="170"/>
      <c r="R198" s="170"/>
      <c r="S198" s="170"/>
      <c r="T198" s="171"/>
      <c r="AT198" s="166" t="s">
        <v>146</v>
      </c>
      <c r="AU198" s="166" t="s">
        <v>85</v>
      </c>
      <c r="AV198" s="14" t="s">
        <v>83</v>
      </c>
      <c r="AW198" s="14" t="s">
        <v>37</v>
      </c>
      <c r="AX198" s="14" t="s">
        <v>75</v>
      </c>
      <c r="AY198" s="166" t="s">
        <v>134</v>
      </c>
    </row>
    <row r="199" spans="1:65" s="13" customFormat="1">
      <c r="B199" s="156"/>
      <c r="D199" s="157" t="s">
        <v>146</v>
      </c>
      <c r="E199" s="158" t="s">
        <v>3</v>
      </c>
      <c r="F199" s="159" t="s">
        <v>363</v>
      </c>
      <c r="H199" s="160">
        <v>25</v>
      </c>
      <c r="I199" s="161"/>
      <c r="L199" s="156"/>
      <c r="M199" s="162"/>
      <c r="N199" s="163"/>
      <c r="O199" s="163"/>
      <c r="P199" s="163"/>
      <c r="Q199" s="163"/>
      <c r="R199" s="163"/>
      <c r="S199" s="163"/>
      <c r="T199" s="164"/>
      <c r="AT199" s="158" t="s">
        <v>146</v>
      </c>
      <c r="AU199" s="158" t="s">
        <v>85</v>
      </c>
      <c r="AV199" s="13" t="s">
        <v>85</v>
      </c>
      <c r="AW199" s="13" t="s">
        <v>37</v>
      </c>
      <c r="AX199" s="13" t="s">
        <v>83</v>
      </c>
      <c r="AY199" s="158" t="s">
        <v>134</v>
      </c>
    </row>
    <row r="200" spans="1:65" s="2" customFormat="1" ht="21.75" customHeight="1">
      <c r="A200" s="32"/>
      <c r="B200" s="137"/>
      <c r="C200" s="138" t="s">
        <v>391</v>
      </c>
      <c r="D200" s="138" t="s">
        <v>137</v>
      </c>
      <c r="E200" s="139" t="s">
        <v>364</v>
      </c>
      <c r="F200" s="140" t="s">
        <v>365</v>
      </c>
      <c r="G200" s="141" t="s">
        <v>231</v>
      </c>
      <c r="H200" s="142">
        <v>80</v>
      </c>
      <c r="I200" s="143"/>
      <c r="J200" s="144">
        <f>ROUND(I200*H200,2)</f>
        <v>0</v>
      </c>
      <c r="K200" s="140" t="s">
        <v>141</v>
      </c>
      <c r="L200" s="33"/>
      <c r="M200" s="145" t="s">
        <v>3</v>
      </c>
      <c r="N200" s="146" t="s">
        <v>46</v>
      </c>
      <c r="O200" s="53"/>
      <c r="P200" s="147">
        <f>O200*H200</f>
        <v>0</v>
      </c>
      <c r="Q200" s="147">
        <v>0</v>
      </c>
      <c r="R200" s="147">
        <f>Q200*H200</f>
        <v>0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159</v>
      </c>
      <c r="AT200" s="149" t="s">
        <v>137</v>
      </c>
      <c r="AU200" s="149" t="s">
        <v>85</v>
      </c>
      <c r="AY200" s="17" t="s">
        <v>134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83</v>
      </c>
      <c r="BK200" s="150">
        <f>ROUND(I200*H200,2)</f>
        <v>0</v>
      </c>
      <c r="BL200" s="17" t="s">
        <v>159</v>
      </c>
      <c r="BM200" s="149" t="s">
        <v>774</v>
      </c>
    </row>
    <row r="201" spans="1:65" s="2" customFormat="1">
      <c r="A201" s="32"/>
      <c r="B201" s="33"/>
      <c r="C201" s="32"/>
      <c r="D201" s="151" t="s">
        <v>144</v>
      </c>
      <c r="E201" s="32"/>
      <c r="F201" s="152" t="s">
        <v>367</v>
      </c>
      <c r="G201" s="32"/>
      <c r="H201" s="32"/>
      <c r="I201" s="153"/>
      <c r="J201" s="32"/>
      <c r="K201" s="32"/>
      <c r="L201" s="33"/>
      <c r="M201" s="154"/>
      <c r="N201" s="155"/>
      <c r="O201" s="53"/>
      <c r="P201" s="53"/>
      <c r="Q201" s="53"/>
      <c r="R201" s="53"/>
      <c r="S201" s="53"/>
      <c r="T201" s="5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7" t="s">
        <v>144</v>
      </c>
      <c r="AU201" s="17" t="s">
        <v>85</v>
      </c>
    </row>
    <row r="202" spans="1:65" s="14" customFormat="1">
      <c r="B202" s="165"/>
      <c r="D202" s="157" t="s">
        <v>146</v>
      </c>
      <c r="E202" s="166" t="s">
        <v>3</v>
      </c>
      <c r="F202" s="167" t="s">
        <v>775</v>
      </c>
      <c r="H202" s="166" t="s">
        <v>3</v>
      </c>
      <c r="I202" s="168"/>
      <c r="L202" s="165"/>
      <c r="M202" s="169"/>
      <c r="N202" s="170"/>
      <c r="O202" s="170"/>
      <c r="P202" s="170"/>
      <c r="Q202" s="170"/>
      <c r="R202" s="170"/>
      <c r="S202" s="170"/>
      <c r="T202" s="171"/>
      <c r="AT202" s="166" t="s">
        <v>146</v>
      </c>
      <c r="AU202" s="166" t="s">
        <v>85</v>
      </c>
      <c r="AV202" s="14" t="s">
        <v>83</v>
      </c>
      <c r="AW202" s="14" t="s">
        <v>37</v>
      </c>
      <c r="AX202" s="14" t="s">
        <v>75</v>
      </c>
      <c r="AY202" s="166" t="s">
        <v>134</v>
      </c>
    </row>
    <row r="203" spans="1:65" s="13" customFormat="1">
      <c r="B203" s="156"/>
      <c r="D203" s="157" t="s">
        <v>146</v>
      </c>
      <c r="E203" s="158" t="s">
        <v>3</v>
      </c>
      <c r="F203" s="159" t="s">
        <v>776</v>
      </c>
      <c r="H203" s="160">
        <v>80</v>
      </c>
      <c r="I203" s="161"/>
      <c r="L203" s="156"/>
      <c r="M203" s="162"/>
      <c r="N203" s="163"/>
      <c r="O203" s="163"/>
      <c r="P203" s="163"/>
      <c r="Q203" s="163"/>
      <c r="R203" s="163"/>
      <c r="S203" s="163"/>
      <c r="T203" s="164"/>
      <c r="AT203" s="158" t="s">
        <v>146</v>
      </c>
      <c r="AU203" s="158" t="s">
        <v>85</v>
      </c>
      <c r="AV203" s="13" t="s">
        <v>85</v>
      </c>
      <c r="AW203" s="13" t="s">
        <v>37</v>
      </c>
      <c r="AX203" s="13" t="s">
        <v>83</v>
      </c>
      <c r="AY203" s="158" t="s">
        <v>134</v>
      </c>
    </row>
    <row r="204" spans="1:65" s="2" customFormat="1" ht="24.2" customHeight="1">
      <c r="A204" s="32"/>
      <c r="B204" s="137"/>
      <c r="C204" s="138" t="s">
        <v>396</v>
      </c>
      <c r="D204" s="138" t="s">
        <v>137</v>
      </c>
      <c r="E204" s="139" t="s">
        <v>777</v>
      </c>
      <c r="F204" s="140" t="s">
        <v>778</v>
      </c>
      <c r="G204" s="141" t="s">
        <v>231</v>
      </c>
      <c r="H204" s="142">
        <v>204</v>
      </c>
      <c r="I204" s="143"/>
      <c r="J204" s="144">
        <f>ROUND(I204*H204,2)</f>
        <v>0</v>
      </c>
      <c r="K204" s="140" t="s">
        <v>141</v>
      </c>
      <c r="L204" s="33"/>
      <c r="M204" s="145" t="s">
        <v>3</v>
      </c>
      <c r="N204" s="146" t="s">
        <v>46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159</v>
      </c>
      <c r="AT204" s="149" t="s">
        <v>137</v>
      </c>
      <c r="AU204" s="149" t="s">
        <v>85</v>
      </c>
      <c r="AY204" s="17" t="s">
        <v>134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83</v>
      </c>
      <c r="BK204" s="150">
        <f>ROUND(I204*H204,2)</f>
        <v>0</v>
      </c>
      <c r="BL204" s="17" t="s">
        <v>159</v>
      </c>
      <c r="BM204" s="149" t="s">
        <v>779</v>
      </c>
    </row>
    <row r="205" spans="1:65" s="2" customFormat="1">
      <c r="A205" s="32"/>
      <c r="B205" s="33"/>
      <c r="C205" s="32"/>
      <c r="D205" s="151" t="s">
        <v>144</v>
      </c>
      <c r="E205" s="32"/>
      <c r="F205" s="152" t="s">
        <v>780</v>
      </c>
      <c r="G205" s="32"/>
      <c r="H205" s="32"/>
      <c r="I205" s="153"/>
      <c r="J205" s="32"/>
      <c r="K205" s="32"/>
      <c r="L205" s="33"/>
      <c r="M205" s="154"/>
      <c r="N205" s="155"/>
      <c r="O205" s="53"/>
      <c r="P205" s="53"/>
      <c r="Q205" s="53"/>
      <c r="R205" s="53"/>
      <c r="S205" s="53"/>
      <c r="T205" s="5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144</v>
      </c>
      <c r="AU205" s="17" t="s">
        <v>85</v>
      </c>
    </row>
    <row r="206" spans="1:65" s="14" customFormat="1">
      <c r="B206" s="165"/>
      <c r="D206" s="157" t="s">
        <v>146</v>
      </c>
      <c r="E206" s="166" t="s">
        <v>3</v>
      </c>
      <c r="F206" s="167" t="s">
        <v>781</v>
      </c>
      <c r="H206" s="166" t="s">
        <v>3</v>
      </c>
      <c r="I206" s="168"/>
      <c r="L206" s="165"/>
      <c r="M206" s="169"/>
      <c r="N206" s="170"/>
      <c r="O206" s="170"/>
      <c r="P206" s="170"/>
      <c r="Q206" s="170"/>
      <c r="R206" s="170"/>
      <c r="S206" s="170"/>
      <c r="T206" s="171"/>
      <c r="AT206" s="166" t="s">
        <v>146</v>
      </c>
      <c r="AU206" s="166" t="s">
        <v>85</v>
      </c>
      <c r="AV206" s="14" t="s">
        <v>83</v>
      </c>
      <c r="AW206" s="14" t="s">
        <v>37</v>
      </c>
      <c r="AX206" s="14" t="s">
        <v>75</v>
      </c>
      <c r="AY206" s="166" t="s">
        <v>134</v>
      </c>
    </row>
    <row r="207" spans="1:65" s="13" customFormat="1">
      <c r="B207" s="156"/>
      <c r="D207" s="157" t="s">
        <v>146</v>
      </c>
      <c r="E207" s="158" t="s">
        <v>3</v>
      </c>
      <c r="F207" s="159" t="s">
        <v>782</v>
      </c>
      <c r="H207" s="160">
        <v>204</v>
      </c>
      <c r="I207" s="161"/>
      <c r="L207" s="156"/>
      <c r="M207" s="162"/>
      <c r="N207" s="163"/>
      <c r="O207" s="163"/>
      <c r="P207" s="163"/>
      <c r="Q207" s="163"/>
      <c r="R207" s="163"/>
      <c r="S207" s="163"/>
      <c r="T207" s="164"/>
      <c r="AT207" s="158" t="s">
        <v>146</v>
      </c>
      <c r="AU207" s="158" t="s">
        <v>85</v>
      </c>
      <c r="AV207" s="13" t="s">
        <v>85</v>
      </c>
      <c r="AW207" s="13" t="s">
        <v>37</v>
      </c>
      <c r="AX207" s="13" t="s">
        <v>83</v>
      </c>
      <c r="AY207" s="158" t="s">
        <v>134</v>
      </c>
    </row>
    <row r="208" spans="1:65" s="2" customFormat="1" ht="24.2" customHeight="1">
      <c r="A208" s="32"/>
      <c r="B208" s="137"/>
      <c r="C208" s="138" t="s">
        <v>401</v>
      </c>
      <c r="D208" s="138" t="s">
        <v>137</v>
      </c>
      <c r="E208" s="139" t="s">
        <v>783</v>
      </c>
      <c r="F208" s="140" t="s">
        <v>784</v>
      </c>
      <c r="G208" s="141" t="s">
        <v>231</v>
      </c>
      <c r="H208" s="142">
        <v>25</v>
      </c>
      <c r="I208" s="143"/>
      <c r="J208" s="144">
        <f>ROUND(I208*H208,2)</f>
        <v>0</v>
      </c>
      <c r="K208" s="140" t="s">
        <v>141</v>
      </c>
      <c r="L208" s="33"/>
      <c r="M208" s="145" t="s">
        <v>3</v>
      </c>
      <c r="N208" s="146" t="s">
        <v>46</v>
      </c>
      <c r="O208" s="53"/>
      <c r="P208" s="147">
        <f>O208*H208</f>
        <v>0</v>
      </c>
      <c r="Q208" s="147">
        <v>0</v>
      </c>
      <c r="R208" s="147">
        <f>Q208*H208</f>
        <v>0</v>
      </c>
      <c r="S208" s="147">
        <v>0</v>
      </c>
      <c r="T208" s="14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159</v>
      </c>
      <c r="AT208" s="149" t="s">
        <v>137</v>
      </c>
      <c r="AU208" s="149" t="s">
        <v>85</v>
      </c>
      <c r="AY208" s="17" t="s">
        <v>134</v>
      </c>
      <c r="BE208" s="150">
        <f>IF(N208="základní",J208,0)</f>
        <v>0</v>
      </c>
      <c r="BF208" s="150">
        <f>IF(N208="snížená",J208,0)</f>
        <v>0</v>
      </c>
      <c r="BG208" s="150">
        <f>IF(N208="zákl. přenesená",J208,0)</f>
        <v>0</v>
      </c>
      <c r="BH208" s="150">
        <f>IF(N208="sníž. přenesená",J208,0)</f>
        <v>0</v>
      </c>
      <c r="BI208" s="150">
        <f>IF(N208="nulová",J208,0)</f>
        <v>0</v>
      </c>
      <c r="BJ208" s="17" t="s">
        <v>83</v>
      </c>
      <c r="BK208" s="150">
        <f>ROUND(I208*H208,2)</f>
        <v>0</v>
      </c>
      <c r="BL208" s="17" t="s">
        <v>159</v>
      </c>
      <c r="BM208" s="149" t="s">
        <v>785</v>
      </c>
    </row>
    <row r="209" spans="1:65" s="2" customFormat="1">
      <c r="A209" s="32"/>
      <c r="B209" s="33"/>
      <c r="C209" s="32"/>
      <c r="D209" s="151" t="s">
        <v>144</v>
      </c>
      <c r="E209" s="32"/>
      <c r="F209" s="152" t="s">
        <v>786</v>
      </c>
      <c r="G209" s="32"/>
      <c r="H209" s="32"/>
      <c r="I209" s="153"/>
      <c r="J209" s="32"/>
      <c r="K209" s="32"/>
      <c r="L209" s="33"/>
      <c r="M209" s="154"/>
      <c r="N209" s="155"/>
      <c r="O209" s="53"/>
      <c r="P209" s="53"/>
      <c r="Q209" s="53"/>
      <c r="R209" s="53"/>
      <c r="S209" s="53"/>
      <c r="T209" s="5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7" t="s">
        <v>144</v>
      </c>
      <c r="AU209" s="17" t="s">
        <v>85</v>
      </c>
    </row>
    <row r="210" spans="1:65" s="14" customFormat="1">
      <c r="B210" s="165"/>
      <c r="D210" s="157" t="s">
        <v>146</v>
      </c>
      <c r="E210" s="166" t="s">
        <v>3</v>
      </c>
      <c r="F210" s="167" t="s">
        <v>787</v>
      </c>
      <c r="H210" s="166" t="s">
        <v>3</v>
      </c>
      <c r="I210" s="168"/>
      <c r="L210" s="165"/>
      <c r="M210" s="169"/>
      <c r="N210" s="170"/>
      <c r="O210" s="170"/>
      <c r="P210" s="170"/>
      <c r="Q210" s="170"/>
      <c r="R210" s="170"/>
      <c r="S210" s="170"/>
      <c r="T210" s="171"/>
      <c r="AT210" s="166" t="s">
        <v>146</v>
      </c>
      <c r="AU210" s="166" t="s">
        <v>85</v>
      </c>
      <c r="AV210" s="14" t="s">
        <v>83</v>
      </c>
      <c r="AW210" s="14" t="s">
        <v>37</v>
      </c>
      <c r="AX210" s="14" t="s">
        <v>75</v>
      </c>
      <c r="AY210" s="166" t="s">
        <v>134</v>
      </c>
    </row>
    <row r="211" spans="1:65" s="13" customFormat="1">
      <c r="B211" s="156"/>
      <c r="D211" s="157" t="s">
        <v>146</v>
      </c>
      <c r="E211" s="158" t="s">
        <v>3</v>
      </c>
      <c r="F211" s="159" t="s">
        <v>363</v>
      </c>
      <c r="H211" s="160">
        <v>25</v>
      </c>
      <c r="I211" s="161"/>
      <c r="L211" s="156"/>
      <c r="M211" s="162"/>
      <c r="N211" s="163"/>
      <c r="O211" s="163"/>
      <c r="P211" s="163"/>
      <c r="Q211" s="163"/>
      <c r="R211" s="163"/>
      <c r="S211" s="163"/>
      <c r="T211" s="164"/>
      <c r="AT211" s="158" t="s">
        <v>146</v>
      </c>
      <c r="AU211" s="158" t="s">
        <v>85</v>
      </c>
      <c r="AV211" s="13" t="s">
        <v>85</v>
      </c>
      <c r="AW211" s="13" t="s">
        <v>37</v>
      </c>
      <c r="AX211" s="13" t="s">
        <v>83</v>
      </c>
      <c r="AY211" s="158" t="s">
        <v>134</v>
      </c>
    </row>
    <row r="212" spans="1:65" s="2" customFormat="1" ht="24.2" customHeight="1">
      <c r="A212" s="32"/>
      <c r="B212" s="137"/>
      <c r="C212" s="138" t="s">
        <v>406</v>
      </c>
      <c r="D212" s="138" t="s">
        <v>137</v>
      </c>
      <c r="E212" s="139" t="s">
        <v>788</v>
      </c>
      <c r="F212" s="140" t="s">
        <v>789</v>
      </c>
      <c r="G212" s="141" t="s">
        <v>231</v>
      </c>
      <c r="H212" s="142">
        <v>204</v>
      </c>
      <c r="I212" s="143"/>
      <c r="J212" s="144">
        <f>ROUND(I212*H212,2)</f>
        <v>0</v>
      </c>
      <c r="K212" s="140" t="s">
        <v>141</v>
      </c>
      <c r="L212" s="33"/>
      <c r="M212" s="145" t="s">
        <v>3</v>
      </c>
      <c r="N212" s="146" t="s">
        <v>46</v>
      </c>
      <c r="O212" s="53"/>
      <c r="P212" s="147">
        <f>O212*H212</f>
        <v>0</v>
      </c>
      <c r="Q212" s="147">
        <v>0</v>
      </c>
      <c r="R212" s="147">
        <f>Q212*H212</f>
        <v>0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159</v>
      </c>
      <c r="AT212" s="149" t="s">
        <v>137</v>
      </c>
      <c r="AU212" s="149" t="s">
        <v>85</v>
      </c>
      <c r="AY212" s="17" t="s">
        <v>134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83</v>
      </c>
      <c r="BK212" s="150">
        <f>ROUND(I212*H212,2)</f>
        <v>0</v>
      </c>
      <c r="BL212" s="17" t="s">
        <v>159</v>
      </c>
      <c r="BM212" s="149" t="s">
        <v>790</v>
      </c>
    </row>
    <row r="213" spans="1:65" s="2" customFormat="1">
      <c r="A213" s="32"/>
      <c r="B213" s="33"/>
      <c r="C213" s="32"/>
      <c r="D213" s="151" t="s">
        <v>144</v>
      </c>
      <c r="E213" s="32"/>
      <c r="F213" s="152" t="s">
        <v>791</v>
      </c>
      <c r="G213" s="32"/>
      <c r="H213" s="32"/>
      <c r="I213" s="153"/>
      <c r="J213" s="32"/>
      <c r="K213" s="32"/>
      <c r="L213" s="33"/>
      <c r="M213" s="154"/>
      <c r="N213" s="155"/>
      <c r="O213" s="53"/>
      <c r="P213" s="53"/>
      <c r="Q213" s="53"/>
      <c r="R213" s="53"/>
      <c r="S213" s="53"/>
      <c r="T213" s="5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144</v>
      </c>
      <c r="AU213" s="17" t="s">
        <v>85</v>
      </c>
    </row>
    <row r="214" spans="1:65" s="2" customFormat="1" ht="24.2" customHeight="1">
      <c r="A214" s="32"/>
      <c r="B214" s="137"/>
      <c r="C214" s="138" t="s">
        <v>411</v>
      </c>
      <c r="D214" s="138" t="s">
        <v>137</v>
      </c>
      <c r="E214" s="139" t="s">
        <v>792</v>
      </c>
      <c r="F214" s="140" t="s">
        <v>793</v>
      </c>
      <c r="G214" s="141" t="s">
        <v>231</v>
      </c>
      <c r="H214" s="142">
        <v>25</v>
      </c>
      <c r="I214" s="143"/>
      <c r="J214" s="144">
        <f>ROUND(I214*H214,2)</f>
        <v>0</v>
      </c>
      <c r="K214" s="140" t="s">
        <v>141</v>
      </c>
      <c r="L214" s="33"/>
      <c r="M214" s="145" t="s">
        <v>3</v>
      </c>
      <c r="N214" s="146" t="s">
        <v>46</v>
      </c>
      <c r="O214" s="53"/>
      <c r="P214" s="147">
        <f>O214*H214</f>
        <v>0</v>
      </c>
      <c r="Q214" s="147">
        <v>0</v>
      </c>
      <c r="R214" s="147">
        <f>Q214*H214</f>
        <v>0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159</v>
      </c>
      <c r="AT214" s="149" t="s">
        <v>137</v>
      </c>
      <c r="AU214" s="149" t="s">
        <v>85</v>
      </c>
      <c r="AY214" s="17" t="s">
        <v>134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83</v>
      </c>
      <c r="BK214" s="150">
        <f>ROUND(I214*H214,2)</f>
        <v>0</v>
      </c>
      <c r="BL214" s="17" t="s">
        <v>159</v>
      </c>
      <c r="BM214" s="149" t="s">
        <v>794</v>
      </c>
    </row>
    <row r="215" spans="1:65" s="2" customFormat="1">
      <c r="A215" s="32"/>
      <c r="B215" s="33"/>
      <c r="C215" s="32"/>
      <c r="D215" s="151" t="s">
        <v>144</v>
      </c>
      <c r="E215" s="32"/>
      <c r="F215" s="152" t="s">
        <v>795</v>
      </c>
      <c r="G215" s="32"/>
      <c r="H215" s="32"/>
      <c r="I215" s="153"/>
      <c r="J215" s="32"/>
      <c r="K215" s="32"/>
      <c r="L215" s="33"/>
      <c r="M215" s="154"/>
      <c r="N215" s="155"/>
      <c r="O215" s="53"/>
      <c r="P215" s="53"/>
      <c r="Q215" s="53"/>
      <c r="R215" s="53"/>
      <c r="S215" s="53"/>
      <c r="T215" s="5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144</v>
      </c>
      <c r="AU215" s="17" t="s">
        <v>85</v>
      </c>
    </row>
    <row r="216" spans="1:65" s="2" customFormat="1" ht="16.5" customHeight="1">
      <c r="A216" s="32"/>
      <c r="B216" s="137"/>
      <c r="C216" s="138" t="s">
        <v>415</v>
      </c>
      <c r="D216" s="138" t="s">
        <v>137</v>
      </c>
      <c r="E216" s="139" t="s">
        <v>796</v>
      </c>
      <c r="F216" s="140" t="s">
        <v>797</v>
      </c>
      <c r="G216" s="141" t="s">
        <v>254</v>
      </c>
      <c r="H216" s="142">
        <v>8</v>
      </c>
      <c r="I216" s="143"/>
      <c r="J216" s="144">
        <f>ROUND(I216*H216,2)</f>
        <v>0</v>
      </c>
      <c r="K216" s="140" t="s">
        <v>141</v>
      </c>
      <c r="L216" s="33"/>
      <c r="M216" s="145" t="s">
        <v>3</v>
      </c>
      <c r="N216" s="146" t="s">
        <v>46</v>
      </c>
      <c r="O216" s="53"/>
      <c r="P216" s="147">
        <f>O216*H216</f>
        <v>0</v>
      </c>
      <c r="Q216" s="147">
        <v>0</v>
      </c>
      <c r="R216" s="147">
        <f>Q216*H216</f>
        <v>0</v>
      </c>
      <c r="S216" s="147">
        <v>0</v>
      </c>
      <c r="T216" s="148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159</v>
      </c>
      <c r="AT216" s="149" t="s">
        <v>137</v>
      </c>
      <c r="AU216" s="149" t="s">
        <v>85</v>
      </c>
      <c r="AY216" s="17" t="s">
        <v>134</v>
      </c>
      <c r="BE216" s="150">
        <f>IF(N216="základní",J216,0)</f>
        <v>0</v>
      </c>
      <c r="BF216" s="150">
        <f>IF(N216="snížená",J216,0)</f>
        <v>0</v>
      </c>
      <c r="BG216" s="150">
        <f>IF(N216="zákl. přenesená",J216,0)</f>
        <v>0</v>
      </c>
      <c r="BH216" s="150">
        <f>IF(N216="sníž. přenesená",J216,0)</f>
        <v>0</v>
      </c>
      <c r="BI216" s="150">
        <f>IF(N216="nulová",J216,0)</f>
        <v>0</v>
      </c>
      <c r="BJ216" s="17" t="s">
        <v>83</v>
      </c>
      <c r="BK216" s="150">
        <f>ROUND(I216*H216,2)</f>
        <v>0</v>
      </c>
      <c r="BL216" s="17" t="s">
        <v>159</v>
      </c>
      <c r="BM216" s="149" t="s">
        <v>798</v>
      </c>
    </row>
    <row r="217" spans="1:65" s="2" customFormat="1">
      <c r="A217" s="32"/>
      <c r="B217" s="33"/>
      <c r="C217" s="32"/>
      <c r="D217" s="151" t="s">
        <v>144</v>
      </c>
      <c r="E217" s="32"/>
      <c r="F217" s="152" t="s">
        <v>799</v>
      </c>
      <c r="G217" s="32"/>
      <c r="H217" s="32"/>
      <c r="I217" s="153"/>
      <c r="J217" s="32"/>
      <c r="K217" s="32"/>
      <c r="L217" s="33"/>
      <c r="M217" s="154"/>
      <c r="N217" s="155"/>
      <c r="O217" s="53"/>
      <c r="P217" s="53"/>
      <c r="Q217" s="53"/>
      <c r="R217" s="53"/>
      <c r="S217" s="53"/>
      <c r="T217" s="5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144</v>
      </c>
      <c r="AU217" s="17" t="s">
        <v>85</v>
      </c>
    </row>
    <row r="218" spans="1:65" s="2" customFormat="1" ht="16.5" customHeight="1">
      <c r="A218" s="32"/>
      <c r="B218" s="137"/>
      <c r="C218" s="138" t="s">
        <v>420</v>
      </c>
      <c r="D218" s="138" t="s">
        <v>137</v>
      </c>
      <c r="E218" s="139" t="s">
        <v>800</v>
      </c>
      <c r="F218" s="140" t="s">
        <v>801</v>
      </c>
      <c r="G218" s="141" t="s">
        <v>231</v>
      </c>
      <c r="H218" s="142">
        <v>204</v>
      </c>
      <c r="I218" s="143"/>
      <c r="J218" s="144">
        <f>ROUND(I218*H218,2)</f>
        <v>0</v>
      </c>
      <c r="K218" s="140" t="s">
        <v>141</v>
      </c>
      <c r="L218" s="33"/>
      <c r="M218" s="145" t="s">
        <v>3</v>
      </c>
      <c r="N218" s="146" t="s">
        <v>46</v>
      </c>
      <c r="O218" s="53"/>
      <c r="P218" s="147">
        <f>O218*H218</f>
        <v>0</v>
      </c>
      <c r="Q218" s="147">
        <v>0</v>
      </c>
      <c r="R218" s="147">
        <f>Q218*H218</f>
        <v>0</v>
      </c>
      <c r="S218" s="147">
        <v>0</v>
      </c>
      <c r="T218" s="148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159</v>
      </c>
      <c r="AT218" s="149" t="s">
        <v>137</v>
      </c>
      <c r="AU218" s="149" t="s">
        <v>85</v>
      </c>
      <c r="AY218" s="17" t="s">
        <v>134</v>
      </c>
      <c r="BE218" s="150">
        <f>IF(N218="základní",J218,0)</f>
        <v>0</v>
      </c>
      <c r="BF218" s="150">
        <f>IF(N218="snížená",J218,0)</f>
        <v>0</v>
      </c>
      <c r="BG218" s="150">
        <f>IF(N218="zákl. přenesená",J218,0)</f>
        <v>0</v>
      </c>
      <c r="BH218" s="150">
        <f>IF(N218="sníž. přenesená",J218,0)</f>
        <v>0</v>
      </c>
      <c r="BI218" s="150">
        <f>IF(N218="nulová",J218,0)</f>
        <v>0</v>
      </c>
      <c r="BJ218" s="17" t="s">
        <v>83</v>
      </c>
      <c r="BK218" s="150">
        <f>ROUND(I218*H218,2)</f>
        <v>0</v>
      </c>
      <c r="BL218" s="17" t="s">
        <v>159</v>
      </c>
      <c r="BM218" s="149" t="s">
        <v>802</v>
      </c>
    </row>
    <row r="219" spans="1:65" s="2" customFormat="1">
      <c r="A219" s="32"/>
      <c r="B219" s="33"/>
      <c r="C219" s="32"/>
      <c r="D219" s="151" t="s">
        <v>144</v>
      </c>
      <c r="E219" s="32"/>
      <c r="F219" s="152" t="s">
        <v>803</v>
      </c>
      <c r="G219" s="32"/>
      <c r="H219" s="32"/>
      <c r="I219" s="153"/>
      <c r="J219" s="32"/>
      <c r="K219" s="32"/>
      <c r="L219" s="33"/>
      <c r="M219" s="154"/>
      <c r="N219" s="155"/>
      <c r="O219" s="53"/>
      <c r="P219" s="53"/>
      <c r="Q219" s="53"/>
      <c r="R219" s="53"/>
      <c r="S219" s="53"/>
      <c r="T219" s="5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7" t="s">
        <v>144</v>
      </c>
      <c r="AU219" s="17" t="s">
        <v>85</v>
      </c>
    </row>
    <row r="220" spans="1:65" s="14" customFormat="1">
      <c r="B220" s="165"/>
      <c r="D220" s="157" t="s">
        <v>146</v>
      </c>
      <c r="E220" s="166" t="s">
        <v>3</v>
      </c>
      <c r="F220" s="167" t="s">
        <v>804</v>
      </c>
      <c r="H220" s="166" t="s">
        <v>3</v>
      </c>
      <c r="I220" s="168"/>
      <c r="L220" s="165"/>
      <c r="M220" s="169"/>
      <c r="N220" s="170"/>
      <c r="O220" s="170"/>
      <c r="P220" s="170"/>
      <c r="Q220" s="170"/>
      <c r="R220" s="170"/>
      <c r="S220" s="170"/>
      <c r="T220" s="171"/>
      <c r="AT220" s="166" t="s">
        <v>146</v>
      </c>
      <c r="AU220" s="166" t="s">
        <v>85</v>
      </c>
      <c r="AV220" s="14" t="s">
        <v>83</v>
      </c>
      <c r="AW220" s="14" t="s">
        <v>37</v>
      </c>
      <c r="AX220" s="14" t="s">
        <v>75</v>
      </c>
      <c r="AY220" s="166" t="s">
        <v>134</v>
      </c>
    </row>
    <row r="221" spans="1:65" s="13" customFormat="1">
      <c r="B221" s="156"/>
      <c r="D221" s="157" t="s">
        <v>146</v>
      </c>
      <c r="E221" s="158" t="s">
        <v>3</v>
      </c>
      <c r="F221" s="159" t="s">
        <v>782</v>
      </c>
      <c r="H221" s="160">
        <v>204</v>
      </c>
      <c r="I221" s="161"/>
      <c r="L221" s="156"/>
      <c r="M221" s="162"/>
      <c r="N221" s="163"/>
      <c r="O221" s="163"/>
      <c r="P221" s="163"/>
      <c r="Q221" s="163"/>
      <c r="R221" s="163"/>
      <c r="S221" s="163"/>
      <c r="T221" s="164"/>
      <c r="AT221" s="158" t="s">
        <v>146</v>
      </c>
      <c r="AU221" s="158" t="s">
        <v>85</v>
      </c>
      <c r="AV221" s="13" t="s">
        <v>85</v>
      </c>
      <c r="AW221" s="13" t="s">
        <v>37</v>
      </c>
      <c r="AX221" s="13" t="s">
        <v>83</v>
      </c>
      <c r="AY221" s="158" t="s">
        <v>134</v>
      </c>
    </row>
    <row r="222" spans="1:65" s="2" customFormat="1" ht="16.5" customHeight="1">
      <c r="A222" s="32"/>
      <c r="B222" s="137"/>
      <c r="C222" s="138" t="s">
        <v>425</v>
      </c>
      <c r="D222" s="138" t="s">
        <v>137</v>
      </c>
      <c r="E222" s="139" t="s">
        <v>800</v>
      </c>
      <c r="F222" s="140" t="s">
        <v>801</v>
      </c>
      <c r="G222" s="141" t="s">
        <v>231</v>
      </c>
      <c r="H222" s="142">
        <v>25</v>
      </c>
      <c r="I222" s="143"/>
      <c r="J222" s="144">
        <f>ROUND(I222*H222,2)</f>
        <v>0</v>
      </c>
      <c r="K222" s="140" t="s">
        <v>141</v>
      </c>
      <c r="L222" s="33"/>
      <c r="M222" s="145" t="s">
        <v>3</v>
      </c>
      <c r="N222" s="146" t="s">
        <v>46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159</v>
      </c>
      <c r="AT222" s="149" t="s">
        <v>137</v>
      </c>
      <c r="AU222" s="149" t="s">
        <v>85</v>
      </c>
      <c r="AY222" s="17" t="s">
        <v>134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83</v>
      </c>
      <c r="BK222" s="150">
        <f>ROUND(I222*H222,2)</f>
        <v>0</v>
      </c>
      <c r="BL222" s="17" t="s">
        <v>159</v>
      </c>
      <c r="BM222" s="149" t="s">
        <v>805</v>
      </c>
    </row>
    <row r="223" spans="1:65" s="2" customFormat="1">
      <c r="A223" s="32"/>
      <c r="B223" s="33"/>
      <c r="C223" s="32"/>
      <c r="D223" s="151" t="s">
        <v>144</v>
      </c>
      <c r="E223" s="32"/>
      <c r="F223" s="152" t="s">
        <v>803</v>
      </c>
      <c r="G223" s="32"/>
      <c r="H223" s="32"/>
      <c r="I223" s="153"/>
      <c r="J223" s="32"/>
      <c r="K223" s="32"/>
      <c r="L223" s="33"/>
      <c r="M223" s="154"/>
      <c r="N223" s="155"/>
      <c r="O223" s="53"/>
      <c r="P223" s="53"/>
      <c r="Q223" s="53"/>
      <c r="R223" s="53"/>
      <c r="S223" s="53"/>
      <c r="T223" s="5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7" t="s">
        <v>144</v>
      </c>
      <c r="AU223" s="17" t="s">
        <v>85</v>
      </c>
    </row>
    <row r="224" spans="1:65" s="14" customFormat="1">
      <c r="B224" s="165"/>
      <c r="D224" s="157" t="s">
        <v>146</v>
      </c>
      <c r="E224" s="166" t="s">
        <v>3</v>
      </c>
      <c r="F224" s="167" t="s">
        <v>806</v>
      </c>
      <c r="H224" s="166" t="s">
        <v>3</v>
      </c>
      <c r="I224" s="168"/>
      <c r="L224" s="165"/>
      <c r="M224" s="169"/>
      <c r="N224" s="170"/>
      <c r="O224" s="170"/>
      <c r="P224" s="170"/>
      <c r="Q224" s="170"/>
      <c r="R224" s="170"/>
      <c r="S224" s="170"/>
      <c r="T224" s="171"/>
      <c r="AT224" s="166" t="s">
        <v>146</v>
      </c>
      <c r="AU224" s="166" t="s">
        <v>85</v>
      </c>
      <c r="AV224" s="14" t="s">
        <v>83</v>
      </c>
      <c r="AW224" s="14" t="s">
        <v>37</v>
      </c>
      <c r="AX224" s="14" t="s">
        <v>75</v>
      </c>
      <c r="AY224" s="166" t="s">
        <v>134</v>
      </c>
    </row>
    <row r="225" spans="1:65" s="13" customFormat="1">
      <c r="B225" s="156"/>
      <c r="D225" s="157" t="s">
        <v>146</v>
      </c>
      <c r="E225" s="158" t="s">
        <v>3</v>
      </c>
      <c r="F225" s="159" t="s">
        <v>363</v>
      </c>
      <c r="H225" s="160">
        <v>25</v>
      </c>
      <c r="I225" s="161"/>
      <c r="L225" s="156"/>
      <c r="M225" s="162"/>
      <c r="N225" s="163"/>
      <c r="O225" s="163"/>
      <c r="P225" s="163"/>
      <c r="Q225" s="163"/>
      <c r="R225" s="163"/>
      <c r="S225" s="163"/>
      <c r="T225" s="164"/>
      <c r="AT225" s="158" t="s">
        <v>146</v>
      </c>
      <c r="AU225" s="158" t="s">
        <v>85</v>
      </c>
      <c r="AV225" s="13" t="s">
        <v>85</v>
      </c>
      <c r="AW225" s="13" t="s">
        <v>37</v>
      </c>
      <c r="AX225" s="13" t="s">
        <v>83</v>
      </c>
      <c r="AY225" s="158" t="s">
        <v>134</v>
      </c>
    </row>
    <row r="226" spans="1:65" s="2" customFormat="1" ht="16.5" customHeight="1">
      <c r="A226" s="32"/>
      <c r="B226" s="137"/>
      <c r="C226" s="138" t="s">
        <v>430</v>
      </c>
      <c r="D226" s="138" t="s">
        <v>137</v>
      </c>
      <c r="E226" s="139" t="s">
        <v>807</v>
      </c>
      <c r="F226" s="140" t="s">
        <v>808</v>
      </c>
      <c r="G226" s="141" t="s">
        <v>231</v>
      </c>
      <c r="H226" s="142">
        <v>204</v>
      </c>
      <c r="I226" s="143"/>
      <c r="J226" s="144">
        <f>ROUND(I226*H226,2)</f>
        <v>0</v>
      </c>
      <c r="K226" s="140" t="s">
        <v>141</v>
      </c>
      <c r="L226" s="33"/>
      <c r="M226" s="145" t="s">
        <v>3</v>
      </c>
      <c r="N226" s="146" t="s">
        <v>46</v>
      </c>
      <c r="O226" s="53"/>
      <c r="P226" s="147">
        <f>O226*H226</f>
        <v>0</v>
      </c>
      <c r="Q226" s="147">
        <v>0</v>
      </c>
      <c r="R226" s="147">
        <f>Q226*H226</f>
        <v>0</v>
      </c>
      <c r="S226" s="147">
        <v>0</v>
      </c>
      <c r="T226" s="148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159</v>
      </c>
      <c r="AT226" s="149" t="s">
        <v>137</v>
      </c>
      <c r="AU226" s="149" t="s">
        <v>85</v>
      </c>
      <c r="AY226" s="17" t="s">
        <v>134</v>
      </c>
      <c r="BE226" s="150">
        <f>IF(N226="základní",J226,0)</f>
        <v>0</v>
      </c>
      <c r="BF226" s="150">
        <f>IF(N226="snížená",J226,0)</f>
        <v>0</v>
      </c>
      <c r="BG226" s="150">
        <f>IF(N226="zákl. přenesená",J226,0)</f>
        <v>0</v>
      </c>
      <c r="BH226" s="150">
        <f>IF(N226="sníž. přenesená",J226,0)</f>
        <v>0</v>
      </c>
      <c r="BI226" s="150">
        <f>IF(N226="nulová",J226,0)</f>
        <v>0</v>
      </c>
      <c r="BJ226" s="17" t="s">
        <v>83</v>
      </c>
      <c r="BK226" s="150">
        <f>ROUND(I226*H226,2)</f>
        <v>0</v>
      </c>
      <c r="BL226" s="17" t="s">
        <v>159</v>
      </c>
      <c r="BM226" s="149" t="s">
        <v>809</v>
      </c>
    </row>
    <row r="227" spans="1:65" s="2" customFormat="1">
      <c r="A227" s="32"/>
      <c r="B227" s="33"/>
      <c r="C227" s="32"/>
      <c r="D227" s="151" t="s">
        <v>144</v>
      </c>
      <c r="E227" s="32"/>
      <c r="F227" s="152" t="s">
        <v>810</v>
      </c>
      <c r="G227" s="32"/>
      <c r="H227" s="32"/>
      <c r="I227" s="153"/>
      <c r="J227" s="32"/>
      <c r="K227" s="32"/>
      <c r="L227" s="33"/>
      <c r="M227" s="154"/>
      <c r="N227" s="155"/>
      <c r="O227" s="53"/>
      <c r="P227" s="53"/>
      <c r="Q227" s="53"/>
      <c r="R227" s="53"/>
      <c r="S227" s="53"/>
      <c r="T227" s="5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7" t="s">
        <v>144</v>
      </c>
      <c r="AU227" s="17" t="s">
        <v>85</v>
      </c>
    </row>
    <row r="228" spans="1:65" s="14" customFormat="1">
      <c r="B228" s="165"/>
      <c r="D228" s="157" t="s">
        <v>146</v>
      </c>
      <c r="E228" s="166" t="s">
        <v>3</v>
      </c>
      <c r="F228" s="167" t="s">
        <v>811</v>
      </c>
      <c r="H228" s="166" t="s">
        <v>3</v>
      </c>
      <c r="I228" s="168"/>
      <c r="L228" s="165"/>
      <c r="M228" s="169"/>
      <c r="N228" s="170"/>
      <c r="O228" s="170"/>
      <c r="P228" s="170"/>
      <c r="Q228" s="170"/>
      <c r="R228" s="170"/>
      <c r="S228" s="170"/>
      <c r="T228" s="171"/>
      <c r="AT228" s="166" t="s">
        <v>146</v>
      </c>
      <c r="AU228" s="166" t="s">
        <v>85</v>
      </c>
      <c r="AV228" s="14" t="s">
        <v>83</v>
      </c>
      <c r="AW228" s="14" t="s">
        <v>37</v>
      </c>
      <c r="AX228" s="14" t="s">
        <v>75</v>
      </c>
      <c r="AY228" s="166" t="s">
        <v>134</v>
      </c>
    </row>
    <row r="229" spans="1:65" s="13" customFormat="1">
      <c r="B229" s="156"/>
      <c r="D229" s="157" t="s">
        <v>146</v>
      </c>
      <c r="E229" s="158" t="s">
        <v>3</v>
      </c>
      <c r="F229" s="159" t="s">
        <v>782</v>
      </c>
      <c r="H229" s="160">
        <v>204</v>
      </c>
      <c r="I229" s="161"/>
      <c r="L229" s="156"/>
      <c r="M229" s="162"/>
      <c r="N229" s="163"/>
      <c r="O229" s="163"/>
      <c r="P229" s="163"/>
      <c r="Q229" s="163"/>
      <c r="R229" s="163"/>
      <c r="S229" s="163"/>
      <c r="T229" s="164"/>
      <c r="AT229" s="158" t="s">
        <v>146</v>
      </c>
      <c r="AU229" s="158" t="s">
        <v>85</v>
      </c>
      <c r="AV229" s="13" t="s">
        <v>85</v>
      </c>
      <c r="AW229" s="13" t="s">
        <v>37</v>
      </c>
      <c r="AX229" s="13" t="s">
        <v>83</v>
      </c>
      <c r="AY229" s="158" t="s">
        <v>134</v>
      </c>
    </row>
    <row r="230" spans="1:65" s="2" customFormat="1" ht="16.5" customHeight="1">
      <c r="A230" s="32"/>
      <c r="B230" s="137"/>
      <c r="C230" s="138" t="s">
        <v>436</v>
      </c>
      <c r="D230" s="138" t="s">
        <v>137</v>
      </c>
      <c r="E230" s="139" t="s">
        <v>807</v>
      </c>
      <c r="F230" s="140" t="s">
        <v>808</v>
      </c>
      <c r="G230" s="141" t="s">
        <v>231</v>
      </c>
      <c r="H230" s="142">
        <v>25</v>
      </c>
      <c r="I230" s="143"/>
      <c r="J230" s="144">
        <f>ROUND(I230*H230,2)</f>
        <v>0</v>
      </c>
      <c r="K230" s="140" t="s">
        <v>141</v>
      </c>
      <c r="L230" s="33"/>
      <c r="M230" s="145" t="s">
        <v>3</v>
      </c>
      <c r="N230" s="146" t="s">
        <v>46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159</v>
      </c>
      <c r="AT230" s="149" t="s">
        <v>137</v>
      </c>
      <c r="AU230" s="149" t="s">
        <v>85</v>
      </c>
      <c r="AY230" s="17" t="s">
        <v>134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83</v>
      </c>
      <c r="BK230" s="150">
        <f>ROUND(I230*H230,2)</f>
        <v>0</v>
      </c>
      <c r="BL230" s="17" t="s">
        <v>159</v>
      </c>
      <c r="BM230" s="149" t="s">
        <v>812</v>
      </c>
    </row>
    <row r="231" spans="1:65" s="2" customFormat="1">
      <c r="A231" s="32"/>
      <c r="B231" s="33"/>
      <c r="C231" s="32"/>
      <c r="D231" s="151" t="s">
        <v>144</v>
      </c>
      <c r="E231" s="32"/>
      <c r="F231" s="152" t="s">
        <v>810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144</v>
      </c>
      <c r="AU231" s="17" t="s">
        <v>85</v>
      </c>
    </row>
    <row r="232" spans="1:65" s="14" customFormat="1">
      <c r="B232" s="165"/>
      <c r="D232" s="157" t="s">
        <v>146</v>
      </c>
      <c r="E232" s="166" t="s">
        <v>3</v>
      </c>
      <c r="F232" s="167" t="s">
        <v>813</v>
      </c>
      <c r="H232" s="166" t="s">
        <v>3</v>
      </c>
      <c r="I232" s="168"/>
      <c r="L232" s="165"/>
      <c r="M232" s="169"/>
      <c r="N232" s="170"/>
      <c r="O232" s="170"/>
      <c r="P232" s="170"/>
      <c r="Q232" s="170"/>
      <c r="R232" s="170"/>
      <c r="S232" s="170"/>
      <c r="T232" s="171"/>
      <c r="AT232" s="166" t="s">
        <v>146</v>
      </c>
      <c r="AU232" s="166" t="s">
        <v>85</v>
      </c>
      <c r="AV232" s="14" t="s">
        <v>83</v>
      </c>
      <c r="AW232" s="14" t="s">
        <v>37</v>
      </c>
      <c r="AX232" s="14" t="s">
        <v>75</v>
      </c>
      <c r="AY232" s="166" t="s">
        <v>134</v>
      </c>
    </row>
    <row r="233" spans="1:65" s="13" customFormat="1">
      <c r="B233" s="156"/>
      <c r="D233" s="157" t="s">
        <v>146</v>
      </c>
      <c r="E233" s="158" t="s">
        <v>3</v>
      </c>
      <c r="F233" s="159" t="s">
        <v>363</v>
      </c>
      <c r="H233" s="160">
        <v>25</v>
      </c>
      <c r="I233" s="161"/>
      <c r="L233" s="156"/>
      <c r="M233" s="162"/>
      <c r="N233" s="163"/>
      <c r="O233" s="163"/>
      <c r="P233" s="163"/>
      <c r="Q233" s="163"/>
      <c r="R233" s="163"/>
      <c r="S233" s="163"/>
      <c r="T233" s="164"/>
      <c r="AT233" s="158" t="s">
        <v>146</v>
      </c>
      <c r="AU233" s="158" t="s">
        <v>85</v>
      </c>
      <c r="AV233" s="13" t="s">
        <v>85</v>
      </c>
      <c r="AW233" s="13" t="s">
        <v>37</v>
      </c>
      <c r="AX233" s="13" t="s">
        <v>83</v>
      </c>
      <c r="AY233" s="158" t="s">
        <v>134</v>
      </c>
    </row>
    <row r="234" spans="1:65" s="2" customFormat="1" ht="16.5" customHeight="1">
      <c r="A234" s="32"/>
      <c r="B234" s="137"/>
      <c r="C234" s="138" t="s">
        <v>441</v>
      </c>
      <c r="D234" s="138" t="s">
        <v>137</v>
      </c>
      <c r="E234" s="139" t="s">
        <v>807</v>
      </c>
      <c r="F234" s="140" t="s">
        <v>808</v>
      </c>
      <c r="G234" s="141" t="s">
        <v>231</v>
      </c>
      <c r="H234" s="142">
        <v>25</v>
      </c>
      <c r="I234" s="143"/>
      <c r="J234" s="144">
        <f>ROUND(I234*H234,2)</f>
        <v>0</v>
      </c>
      <c r="K234" s="140" t="s">
        <v>141</v>
      </c>
      <c r="L234" s="33"/>
      <c r="M234" s="145" t="s">
        <v>3</v>
      </c>
      <c r="N234" s="146" t="s">
        <v>46</v>
      </c>
      <c r="O234" s="53"/>
      <c r="P234" s="147">
        <f>O234*H234</f>
        <v>0</v>
      </c>
      <c r="Q234" s="147">
        <v>0</v>
      </c>
      <c r="R234" s="147">
        <f>Q234*H234</f>
        <v>0</v>
      </c>
      <c r="S234" s="147">
        <v>0</v>
      </c>
      <c r="T234" s="148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159</v>
      </c>
      <c r="AT234" s="149" t="s">
        <v>137</v>
      </c>
      <c r="AU234" s="149" t="s">
        <v>85</v>
      </c>
      <c r="AY234" s="17" t="s">
        <v>134</v>
      </c>
      <c r="BE234" s="150">
        <f>IF(N234="základní",J234,0)</f>
        <v>0</v>
      </c>
      <c r="BF234" s="150">
        <f>IF(N234="snížená",J234,0)</f>
        <v>0</v>
      </c>
      <c r="BG234" s="150">
        <f>IF(N234="zákl. přenesená",J234,0)</f>
        <v>0</v>
      </c>
      <c r="BH234" s="150">
        <f>IF(N234="sníž. přenesená",J234,0)</f>
        <v>0</v>
      </c>
      <c r="BI234" s="150">
        <f>IF(N234="nulová",J234,0)</f>
        <v>0</v>
      </c>
      <c r="BJ234" s="17" t="s">
        <v>83</v>
      </c>
      <c r="BK234" s="150">
        <f>ROUND(I234*H234,2)</f>
        <v>0</v>
      </c>
      <c r="BL234" s="17" t="s">
        <v>159</v>
      </c>
      <c r="BM234" s="149" t="s">
        <v>814</v>
      </c>
    </row>
    <row r="235" spans="1:65" s="2" customFormat="1">
      <c r="A235" s="32"/>
      <c r="B235" s="33"/>
      <c r="C235" s="32"/>
      <c r="D235" s="151" t="s">
        <v>144</v>
      </c>
      <c r="E235" s="32"/>
      <c r="F235" s="152" t="s">
        <v>810</v>
      </c>
      <c r="G235" s="32"/>
      <c r="H235" s="32"/>
      <c r="I235" s="153"/>
      <c r="J235" s="32"/>
      <c r="K235" s="32"/>
      <c r="L235" s="33"/>
      <c r="M235" s="154"/>
      <c r="N235" s="155"/>
      <c r="O235" s="53"/>
      <c r="P235" s="53"/>
      <c r="Q235" s="53"/>
      <c r="R235" s="53"/>
      <c r="S235" s="53"/>
      <c r="T235" s="5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7" t="s">
        <v>144</v>
      </c>
      <c r="AU235" s="17" t="s">
        <v>85</v>
      </c>
    </row>
    <row r="236" spans="1:65" s="14" customFormat="1">
      <c r="B236" s="165"/>
      <c r="D236" s="157" t="s">
        <v>146</v>
      </c>
      <c r="E236" s="166" t="s">
        <v>3</v>
      </c>
      <c r="F236" s="167" t="s">
        <v>815</v>
      </c>
      <c r="H236" s="166" t="s">
        <v>3</v>
      </c>
      <c r="I236" s="168"/>
      <c r="L236" s="165"/>
      <c r="M236" s="169"/>
      <c r="N236" s="170"/>
      <c r="O236" s="170"/>
      <c r="P236" s="170"/>
      <c r="Q236" s="170"/>
      <c r="R236" s="170"/>
      <c r="S236" s="170"/>
      <c r="T236" s="171"/>
      <c r="AT236" s="166" t="s">
        <v>146</v>
      </c>
      <c r="AU236" s="166" t="s">
        <v>85</v>
      </c>
      <c r="AV236" s="14" t="s">
        <v>83</v>
      </c>
      <c r="AW236" s="14" t="s">
        <v>37</v>
      </c>
      <c r="AX236" s="14" t="s">
        <v>75</v>
      </c>
      <c r="AY236" s="166" t="s">
        <v>134</v>
      </c>
    </row>
    <row r="237" spans="1:65" s="13" customFormat="1">
      <c r="B237" s="156"/>
      <c r="D237" s="157" t="s">
        <v>146</v>
      </c>
      <c r="E237" s="158" t="s">
        <v>3</v>
      </c>
      <c r="F237" s="159" t="s">
        <v>363</v>
      </c>
      <c r="H237" s="160">
        <v>25</v>
      </c>
      <c r="I237" s="161"/>
      <c r="L237" s="156"/>
      <c r="M237" s="162"/>
      <c r="N237" s="163"/>
      <c r="O237" s="163"/>
      <c r="P237" s="163"/>
      <c r="Q237" s="163"/>
      <c r="R237" s="163"/>
      <c r="S237" s="163"/>
      <c r="T237" s="164"/>
      <c r="AT237" s="158" t="s">
        <v>146</v>
      </c>
      <c r="AU237" s="158" t="s">
        <v>85</v>
      </c>
      <c r="AV237" s="13" t="s">
        <v>85</v>
      </c>
      <c r="AW237" s="13" t="s">
        <v>37</v>
      </c>
      <c r="AX237" s="13" t="s">
        <v>83</v>
      </c>
      <c r="AY237" s="158" t="s">
        <v>134</v>
      </c>
    </row>
    <row r="238" spans="1:65" s="2" customFormat="1" ht="24.2" customHeight="1">
      <c r="A238" s="32"/>
      <c r="B238" s="137"/>
      <c r="C238" s="138" t="s">
        <v>446</v>
      </c>
      <c r="D238" s="138" t="s">
        <v>137</v>
      </c>
      <c r="E238" s="139" t="s">
        <v>816</v>
      </c>
      <c r="F238" s="140" t="s">
        <v>817</v>
      </c>
      <c r="G238" s="141" t="s">
        <v>231</v>
      </c>
      <c r="H238" s="142">
        <v>204</v>
      </c>
      <c r="I238" s="143"/>
      <c r="J238" s="144">
        <f>ROUND(I238*H238,2)</f>
        <v>0</v>
      </c>
      <c r="K238" s="140" t="s">
        <v>141</v>
      </c>
      <c r="L238" s="33"/>
      <c r="M238" s="145" t="s">
        <v>3</v>
      </c>
      <c r="N238" s="146" t="s">
        <v>46</v>
      </c>
      <c r="O238" s="53"/>
      <c r="P238" s="147">
        <f>O238*H238</f>
        <v>0</v>
      </c>
      <c r="Q238" s="147">
        <v>0</v>
      </c>
      <c r="R238" s="147">
        <f>Q238*H238</f>
        <v>0</v>
      </c>
      <c r="S238" s="147">
        <v>0</v>
      </c>
      <c r="T238" s="148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159</v>
      </c>
      <c r="AT238" s="149" t="s">
        <v>137</v>
      </c>
      <c r="AU238" s="149" t="s">
        <v>85</v>
      </c>
      <c r="AY238" s="17" t="s">
        <v>134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7" t="s">
        <v>83</v>
      </c>
      <c r="BK238" s="150">
        <f>ROUND(I238*H238,2)</f>
        <v>0</v>
      </c>
      <c r="BL238" s="17" t="s">
        <v>159</v>
      </c>
      <c r="BM238" s="149" t="s">
        <v>818</v>
      </c>
    </row>
    <row r="239" spans="1:65" s="2" customFormat="1">
      <c r="A239" s="32"/>
      <c r="B239" s="33"/>
      <c r="C239" s="32"/>
      <c r="D239" s="151" t="s">
        <v>144</v>
      </c>
      <c r="E239" s="32"/>
      <c r="F239" s="152" t="s">
        <v>819</v>
      </c>
      <c r="G239" s="32"/>
      <c r="H239" s="32"/>
      <c r="I239" s="153"/>
      <c r="J239" s="32"/>
      <c r="K239" s="32"/>
      <c r="L239" s="33"/>
      <c r="M239" s="154"/>
      <c r="N239" s="155"/>
      <c r="O239" s="53"/>
      <c r="P239" s="53"/>
      <c r="Q239" s="53"/>
      <c r="R239" s="53"/>
      <c r="S239" s="53"/>
      <c r="T239" s="54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T239" s="17" t="s">
        <v>144</v>
      </c>
      <c r="AU239" s="17" t="s">
        <v>85</v>
      </c>
    </row>
    <row r="240" spans="1:65" s="14" customFormat="1">
      <c r="B240" s="165"/>
      <c r="D240" s="157" t="s">
        <v>146</v>
      </c>
      <c r="E240" s="166" t="s">
        <v>3</v>
      </c>
      <c r="F240" s="167" t="s">
        <v>820</v>
      </c>
      <c r="H240" s="166" t="s">
        <v>3</v>
      </c>
      <c r="I240" s="168"/>
      <c r="L240" s="165"/>
      <c r="M240" s="169"/>
      <c r="N240" s="170"/>
      <c r="O240" s="170"/>
      <c r="P240" s="170"/>
      <c r="Q240" s="170"/>
      <c r="R240" s="170"/>
      <c r="S240" s="170"/>
      <c r="T240" s="171"/>
      <c r="AT240" s="166" t="s">
        <v>146</v>
      </c>
      <c r="AU240" s="166" t="s">
        <v>85</v>
      </c>
      <c r="AV240" s="14" t="s">
        <v>83</v>
      </c>
      <c r="AW240" s="14" t="s">
        <v>37</v>
      </c>
      <c r="AX240" s="14" t="s">
        <v>75</v>
      </c>
      <c r="AY240" s="166" t="s">
        <v>134</v>
      </c>
    </row>
    <row r="241" spans="1:65" s="13" customFormat="1">
      <c r="B241" s="156"/>
      <c r="D241" s="157" t="s">
        <v>146</v>
      </c>
      <c r="E241" s="158" t="s">
        <v>3</v>
      </c>
      <c r="F241" s="159" t="s">
        <v>782</v>
      </c>
      <c r="H241" s="160">
        <v>204</v>
      </c>
      <c r="I241" s="161"/>
      <c r="L241" s="156"/>
      <c r="M241" s="162"/>
      <c r="N241" s="163"/>
      <c r="O241" s="163"/>
      <c r="P241" s="163"/>
      <c r="Q241" s="163"/>
      <c r="R241" s="163"/>
      <c r="S241" s="163"/>
      <c r="T241" s="164"/>
      <c r="AT241" s="158" t="s">
        <v>146</v>
      </c>
      <c r="AU241" s="158" t="s">
        <v>85</v>
      </c>
      <c r="AV241" s="13" t="s">
        <v>85</v>
      </c>
      <c r="AW241" s="13" t="s">
        <v>37</v>
      </c>
      <c r="AX241" s="13" t="s">
        <v>83</v>
      </c>
      <c r="AY241" s="158" t="s">
        <v>134</v>
      </c>
    </row>
    <row r="242" spans="1:65" s="2" customFormat="1" ht="24.2" customHeight="1">
      <c r="A242" s="32"/>
      <c r="B242" s="137"/>
      <c r="C242" s="138" t="s">
        <v>451</v>
      </c>
      <c r="D242" s="138" t="s">
        <v>137</v>
      </c>
      <c r="E242" s="139" t="s">
        <v>816</v>
      </c>
      <c r="F242" s="140" t="s">
        <v>817</v>
      </c>
      <c r="G242" s="141" t="s">
        <v>231</v>
      </c>
      <c r="H242" s="142">
        <v>25</v>
      </c>
      <c r="I242" s="143"/>
      <c r="J242" s="144">
        <f>ROUND(I242*H242,2)</f>
        <v>0</v>
      </c>
      <c r="K242" s="140" t="s">
        <v>141</v>
      </c>
      <c r="L242" s="33"/>
      <c r="M242" s="145" t="s">
        <v>3</v>
      </c>
      <c r="N242" s="146" t="s">
        <v>46</v>
      </c>
      <c r="O242" s="53"/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159</v>
      </c>
      <c r="AT242" s="149" t="s">
        <v>137</v>
      </c>
      <c r="AU242" s="149" t="s">
        <v>85</v>
      </c>
      <c r="AY242" s="17" t="s">
        <v>134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83</v>
      </c>
      <c r="BK242" s="150">
        <f>ROUND(I242*H242,2)</f>
        <v>0</v>
      </c>
      <c r="BL242" s="17" t="s">
        <v>159</v>
      </c>
      <c r="BM242" s="149" t="s">
        <v>821</v>
      </c>
    </row>
    <row r="243" spans="1:65" s="2" customFormat="1">
      <c r="A243" s="32"/>
      <c r="B243" s="33"/>
      <c r="C243" s="32"/>
      <c r="D243" s="151" t="s">
        <v>144</v>
      </c>
      <c r="E243" s="32"/>
      <c r="F243" s="152" t="s">
        <v>819</v>
      </c>
      <c r="G243" s="32"/>
      <c r="H243" s="32"/>
      <c r="I243" s="153"/>
      <c r="J243" s="32"/>
      <c r="K243" s="32"/>
      <c r="L243" s="33"/>
      <c r="M243" s="154"/>
      <c r="N243" s="155"/>
      <c r="O243" s="53"/>
      <c r="P243" s="53"/>
      <c r="Q243" s="53"/>
      <c r="R243" s="53"/>
      <c r="S243" s="53"/>
      <c r="T243" s="54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T243" s="17" t="s">
        <v>144</v>
      </c>
      <c r="AU243" s="17" t="s">
        <v>85</v>
      </c>
    </row>
    <row r="244" spans="1:65" s="14" customFormat="1">
      <c r="B244" s="165"/>
      <c r="D244" s="157" t="s">
        <v>146</v>
      </c>
      <c r="E244" s="166" t="s">
        <v>3</v>
      </c>
      <c r="F244" s="167" t="s">
        <v>822</v>
      </c>
      <c r="H244" s="166" t="s">
        <v>3</v>
      </c>
      <c r="I244" s="168"/>
      <c r="L244" s="165"/>
      <c r="M244" s="169"/>
      <c r="N244" s="170"/>
      <c r="O244" s="170"/>
      <c r="P244" s="170"/>
      <c r="Q244" s="170"/>
      <c r="R244" s="170"/>
      <c r="S244" s="170"/>
      <c r="T244" s="171"/>
      <c r="AT244" s="166" t="s">
        <v>146</v>
      </c>
      <c r="AU244" s="166" t="s">
        <v>85</v>
      </c>
      <c r="AV244" s="14" t="s">
        <v>83</v>
      </c>
      <c r="AW244" s="14" t="s">
        <v>37</v>
      </c>
      <c r="AX244" s="14" t="s">
        <v>75</v>
      </c>
      <c r="AY244" s="166" t="s">
        <v>134</v>
      </c>
    </row>
    <row r="245" spans="1:65" s="13" customFormat="1">
      <c r="B245" s="156"/>
      <c r="D245" s="157" t="s">
        <v>146</v>
      </c>
      <c r="E245" s="158" t="s">
        <v>3</v>
      </c>
      <c r="F245" s="159" t="s">
        <v>363</v>
      </c>
      <c r="H245" s="160">
        <v>25</v>
      </c>
      <c r="I245" s="161"/>
      <c r="L245" s="156"/>
      <c r="M245" s="162"/>
      <c r="N245" s="163"/>
      <c r="O245" s="163"/>
      <c r="P245" s="163"/>
      <c r="Q245" s="163"/>
      <c r="R245" s="163"/>
      <c r="S245" s="163"/>
      <c r="T245" s="164"/>
      <c r="AT245" s="158" t="s">
        <v>146</v>
      </c>
      <c r="AU245" s="158" t="s">
        <v>85</v>
      </c>
      <c r="AV245" s="13" t="s">
        <v>85</v>
      </c>
      <c r="AW245" s="13" t="s">
        <v>37</v>
      </c>
      <c r="AX245" s="13" t="s">
        <v>83</v>
      </c>
      <c r="AY245" s="158" t="s">
        <v>134</v>
      </c>
    </row>
    <row r="246" spans="1:65" s="2" customFormat="1" ht="24.2" customHeight="1">
      <c r="A246" s="32"/>
      <c r="B246" s="137"/>
      <c r="C246" s="138" t="s">
        <v>455</v>
      </c>
      <c r="D246" s="138" t="s">
        <v>137</v>
      </c>
      <c r="E246" s="139" t="s">
        <v>823</v>
      </c>
      <c r="F246" s="140" t="s">
        <v>824</v>
      </c>
      <c r="G246" s="141" t="s">
        <v>231</v>
      </c>
      <c r="H246" s="142">
        <v>25</v>
      </c>
      <c r="I246" s="143"/>
      <c r="J246" s="144">
        <f>ROUND(I246*H246,2)</f>
        <v>0</v>
      </c>
      <c r="K246" s="140" t="s">
        <v>141</v>
      </c>
      <c r="L246" s="33"/>
      <c r="M246" s="145" t="s">
        <v>3</v>
      </c>
      <c r="N246" s="146" t="s">
        <v>46</v>
      </c>
      <c r="O246" s="53"/>
      <c r="P246" s="147">
        <f>O246*H246</f>
        <v>0</v>
      </c>
      <c r="Q246" s="147">
        <v>0</v>
      </c>
      <c r="R246" s="147">
        <f>Q246*H246</f>
        <v>0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159</v>
      </c>
      <c r="AT246" s="149" t="s">
        <v>137</v>
      </c>
      <c r="AU246" s="149" t="s">
        <v>85</v>
      </c>
      <c r="AY246" s="17" t="s">
        <v>134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83</v>
      </c>
      <c r="BK246" s="150">
        <f>ROUND(I246*H246,2)</f>
        <v>0</v>
      </c>
      <c r="BL246" s="17" t="s">
        <v>159</v>
      </c>
      <c r="BM246" s="149" t="s">
        <v>825</v>
      </c>
    </row>
    <row r="247" spans="1:65" s="2" customFormat="1">
      <c r="A247" s="32"/>
      <c r="B247" s="33"/>
      <c r="C247" s="32"/>
      <c r="D247" s="151" t="s">
        <v>144</v>
      </c>
      <c r="E247" s="32"/>
      <c r="F247" s="152" t="s">
        <v>826</v>
      </c>
      <c r="G247" s="32"/>
      <c r="H247" s="32"/>
      <c r="I247" s="153"/>
      <c r="J247" s="32"/>
      <c r="K247" s="32"/>
      <c r="L247" s="33"/>
      <c r="M247" s="154"/>
      <c r="N247" s="155"/>
      <c r="O247" s="53"/>
      <c r="P247" s="53"/>
      <c r="Q247" s="53"/>
      <c r="R247" s="53"/>
      <c r="S247" s="53"/>
      <c r="T247" s="5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144</v>
      </c>
      <c r="AU247" s="17" t="s">
        <v>85</v>
      </c>
    </row>
    <row r="248" spans="1:65" s="14" customFormat="1">
      <c r="B248" s="165"/>
      <c r="D248" s="157" t="s">
        <v>146</v>
      </c>
      <c r="E248" s="166" t="s">
        <v>3</v>
      </c>
      <c r="F248" s="167" t="s">
        <v>827</v>
      </c>
      <c r="H248" s="166" t="s">
        <v>3</v>
      </c>
      <c r="I248" s="168"/>
      <c r="L248" s="165"/>
      <c r="M248" s="169"/>
      <c r="N248" s="170"/>
      <c r="O248" s="170"/>
      <c r="P248" s="170"/>
      <c r="Q248" s="170"/>
      <c r="R248" s="170"/>
      <c r="S248" s="170"/>
      <c r="T248" s="171"/>
      <c r="AT248" s="166" t="s">
        <v>146</v>
      </c>
      <c r="AU248" s="166" t="s">
        <v>85</v>
      </c>
      <c r="AV248" s="14" t="s">
        <v>83</v>
      </c>
      <c r="AW248" s="14" t="s">
        <v>37</v>
      </c>
      <c r="AX248" s="14" t="s">
        <v>75</v>
      </c>
      <c r="AY248" s="166" t="s">
        <v>134</v>
      </c>
    </row>
    <row r="249" spans="1:65" s="13" customFormat="1">
      <c r="B249" s="156"/>
      <c r="D249" s="157" t="s">
        <v>146</v>
      </c>
      <c r="E249" s="158" t="s">
        <v>3</v>
      </c>
      <c r="F249" s="159" t="s">
        <v>363</v>
      </c>
      <c r="H249" s="160">
        <v>25</v>
      </c>
      <c r="I249" s="161"/>
      <c r="L249" s="156"/>
      <c r="M249" s="162"/>
      <c r="N249" s="163"/>
      <c r="O249" s="163"/>
      <c r="P249" s="163"/>
      <c r="Q249" s="163"/>
      <c r="R249" s="163"/>
      <c r="S249" s="163"/>
      <c r="T249" s="164"/>
      <c r="AT249" s="158" t="s">
        <v>146</v>
      </c>
      <c r="AU249" s="158" t="s">
        <v>85</v>
      </c>
      <c r="AV249" s="13" t="s">
        <v>85</v>
      </c>
      <c r="AW249" s="13" t="s">
        <v>37</v>
      </c>
      <c r="AX249" s="13" t="s">
        <v>83</v>
      </c>
      <c r="AY249" s="158" t="s">
        <v>134</v>
      </c>
    </row>
    <row r="250" spans="1:65" s="12" customFormat="1" ht="22.9" customHeight="1">
      <c r="B250" s="124"/>
      <c r="D250" s="125" t="s">
        <v>74</v>
      </c>
      <c r="E250" s="135" t="s">
        <v>186</v>
      </c>
      <c r="F250" s="135" t="s">
        <v>828</v>
      </c>
      <c r="I250" s="127"/>
      <c r="J250" s="136">
        <f>BK250</f>
        <v>0</v>
      </c>
      <c r="L250" s="124"/>
      <c r="M250" s="129"/>
      <c r="N250" s="130"/>
      <c r="O250" s="130"/>
      <c r="P250" s="131">
        <f>SUM(P251:P284)</f>
        <v>0</v>
      </c>
      <c r="Q250" s="130"/>
      <c r="R250" s="131">
        <f>SUM(R251:R284)</f>
        <v>2.1256099999999996</v>
      </c>
      <c r="S250" s="130"/>
      <c r="T250" s="132">
        <f>SUM(T251:T284)</f>
        <v>0</v>
      </c>
      <c r="AR250" s="125" t="s">
        <v>83</v>
      </c>
      <c r="AT250" s="133" t="s">
        <v>74</v>
      </c>
      <c r="AU250" s="133" t="s">
        <v>83</v>
      </c>
      <c r="AY250" s="125" t="s">
        <v>134</v>
      </c>
      <c r="BK250" s="134">
        <f>SUM(BK251:BK284)</f>
        <v>0</v>
      </c>
    </row>
    <row r="251" spans="1:65" s="2" customFormat="1" ht="24.2" customHeight="1">
      <c r="A251" s="32"/>
      <c r="B251" s="137"/>
      <c r="C251" s="138" t="s">
        <v>460</v>
      </c>
      <c r="D251" s="138" t="s">
        <v>137</v>
      </c>
      <c r="E251" s="139" t="s">
        <v>829</v>
      </c>
      <c r="F251" s="140" t="s">
        <v>830</v>
      </c>
      <c r="G251" s="141" t="s">
        <v>140</v>
      </c>
      <c r="H251" s="142">
        <v>20</v>
      </c>
      <c r="I251" s="143"/>
      <c r="J251" s="144">
        <f>ROUND(I251*H251,2)</f>
        <v>0</v>
      </c>
      <c r="K251" s="140" t="s">
        <v>141</v>
      </c>
      <c r="L251" s="33"/>
      <c r="M251" s="145" t="s">
        <v>3</v>
      </c>
      <c r="N251" s="146" t="s">
        <v>46</v>
      </c>
      <c r="O251" s="53"/>
      <c r="P251" s="147">
        <f>O251*H251</f>
        <v>0</v>
      </c>
      <c r="Q251" s="147">
        <v>1.65E-3</v>
      </c>
      <c r="R251" s="147">
        <f>Q251*H251</f>
        <v>3.3000000000000002E-2</v>
      </c>
      <c r="S251" s="147">
        <v>0</v>
      </c>
      <c r="T251" s="148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159</v>
      </c>
      <c r="AT251" s="149" t="s">
        <v>137</v>
      </c>
      <c r="AU251" s="149" t="s">
        <v>85</v>
      </c>
      <c r="AY251" s="17" t="s">
        <v>134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83</v>
      </c>
      <c r="BK251" s="150">
        <f>ROUND(I251*H251,2)</f>
        <v>0</v>
      </c>
      <c r="BL251" s="17" t="s">
        <v>159</v>
      </c>
      <c r="BM251" s="149" t="s">
        <v>831</v>
      </c>
    </row>
    <row r="252" spans="1:65" s="2" customFormat="1">
      <c r="A252" s="32"/>
      <c r="B252" s="33"/>
      <c r="C252" s="32"/>
      <c r="D252" s="151" t="s">
        <v>144</v>
      </c>
      <c r="E252" s="32"/>
      <c r="F252" s="152" t="s">
        <v>832</v>
      </c>
      <c r="G252" s="32"/>
      <c r="H252" s="32"/>
      <c r="I252" s="153"/>
      <c r="J252" s="32"/>
      <c r="K252" s="32"/>
      <c r="L252" s="33"/>
      <c r="M252" s="154"/>
      <c r="N252" s="155"/>
      <c r="O252" s="53"/>
      <c r="P252" s="53"/>
      <c r="Q252" s="53"/>
      <c r="R252" s="53"/>
      <c r="S252" s="53"/>
      <c r="T252" s="5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144</v>
      </c>
      <c r="AU252" s="17" t="s">
        <v>85</v>
      </c>
    </row>
    <row r="253" spans="1:65" s="13" customFormat="1">
      <c r="B253" s="156"/>
      <c r="D253" s="157" t="s">
        <v>146</v>
      </c>
      <c r="E253" s="158" t="s">
        <v>3</v>
      </c>
      <c r="F253" s="159" t="s">
        <v>833</v>
      </c>
      <c r="H253" s="160">
        <v>20</v>
      </c>
      <c r="I253" s="161"/>
      <c r="L253" s="156"/>
      <c r="M253" s="162"/>
      <c r="N253" s="163"/>
      <c r="O253" s="163"/>
      <c r="P253" s="163"/>
      <c r="Q253" s="163"/>
      <c r="R253" s="163"/>
      <c r="S253" s="163"/>
      <c r="T253" s="164"/>
      <c r="AT253" s="158" t="s">
        <v>146</v>
      </c>
      <c r="AU253" s="158" t="s">
        <v>85</v>
      </c>
      <c r="AV253" s="13" t="s">
        <v>85</v>
      </c>
      <c r="AW253" s="13" t="s">
        <v>37</v>
      </c>
      <c r="AX253" s="13" t="s">
        <v>83</v>
      </c>
      <c r="AY253" s="158" t="s">
        <v>134</v>
      </c>
    </row>
    <row r="254" spans="1:65" s="2" customFormat="1" ht="16.5" customHeight="1">
      <c r="A254" s="32"/>
      <c r="B254" s="137"/>
      <c r="C254" s="175" t="s">
        <v>464</v>
      </c>
      <c r="D254" s="175" t="s">
        <v>327</v>
      </c>
      <c r="E254" s="176" t="s">
        <v>834</v>
      </c>
      <c r="F254" s="177" t="s">
        <v>835</v>
      </c>
      <c r="G254" s="178" t="s">
        <v>140</v>
      </c>
      <c r="H254" s="179">
        <v>20</v>
      </c>
      <c r="I254" s="180"/>
      <c r="J254" s="181">
        <f>ROUND(I254*H254,2)</f>
        <v>0</v>
      </c>
      <c r="K254" s="177" t="s">
        <v>141</v>
      </c>
      <c r="L254" s="182"/>
      <c r="M254" s="183" t="s">
        <v>3</v>
      </c>
      <c r="N254" s="184" t="s">
        <v>46</v>
      </c>
      <c r="O254" s="53"/>
      <c r="P254" s="147">
        <f>O254*H254</f>
        <v>0</v>
      </c>
      <c r="Q254" s="147">
        <v>0.02</v>
      </c>
      <c r="R254" s="147">
        <f>Q254*H254</f>
        <v>0.4</v>
      </c>
      <c r="S254" s="147">
        <v>0</v>
      </c>
      <c r="T254" s="148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186</v>
      </c>
      <c r="AT254" s="149" t="s">
        <v>327</v>
      </c>
      <c r="AU254" s="149" t="s">
        <v>85</v>
      </c>
      <c r="AY254" s="17" t="s">
        <v>134</v>
      </c>
      <c r="BE254" s="150">
        <f>IF(N254="základní",J254,0)</f>
        <v>0</v>
      </c>
      <c r="BF254" s="150">
        <f>IF(N254="snížená",J254,0)</f>
        <v>0</v>
      </c>
      <c r="BG254" s="150">
        <f>IF(N254="zákl. přenesená",J254,0)</f>
        <v>0</v>
      </c>
      <c r="BH254" s="150">
        <f>IF(N254="sníž. přenesená",J254,0)</f>
        <v>0</v>
      </c>
      <c r="BI254" s="150">
        <f>IF(N254="nulová",J254,0)</f>
        <v>0</v>
      </c>
      <c r="BJ254" s="17" t="s">
        <v>83</v>
      </c>
      <c r="BK254" s="150">
        <f>ROUND(I254*H254,2)</f>
        <v>0</v>
      </c>
      <c r="BL254" s="17" t="s">
        <v>159</v>
      </c>
      <c r="BM254" s="149" t="s">
        <v>836</v>
      </c>
    </row>
    <row r="255" spans="1:65" s="2" customFormat="1" ht="24.2" customHeight="1">
      <c r="A255" s="32"/>
      <c r="B255" s="137"/>
      <c r="C255" s="138" t="s">
        <v>471</v>
      </c>
      <c r="D255" s="138" t="s">
        <v>137</v>
      </c>
      <c r="E255" s="139" t="s">
        <v>837</v>
      </c>
      <c r="F255" s="140" t="s">
        <v>838</v>
      </c>
      <c r="G255" s="141" t="s">
        <v>242</v>
      </c>
      <c r="H255" s="142">
        <v>10</v>
      </c>
      <c r="I255" s="143"/>
      <c r="J255" s="144">
        <f>ROUND(I255*H255,2)</f>
        <v>0</v>
      </c>
      <c r="K255" s="140" t="s">
        <v>141</v>
      </c>
      <c r="L255" s="33"/>
      <c r="M255" s="145" t="s">
        <v>3</v>
      </c>
      <c r="N255" s="146" t="s">
        <v>46</v>
      </c>
      <c r="O255" s="53"/>
      <c r="P255" s="147">
        <f>O255*H255</f>
        <v>0</v>
      </c>
      <c r="Q255" s="147">
        <v>3.0000000000000001E-5</v>
      </c>
      <c r="R255" s="147">
        <f>Q255*H255</f>
        <v>3.0000000000000003E-4</v>
      </c>
      <c r="S255" s="147">
        <v>0</v>
      </c>
      <c r="T255" s="148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159</v>
      </c>
      <c r="AT255" s="149" t="s">
        <v>137</v>
      </c>
      <c r="AU255" s="149" t="s">
        <v>85</v>
      </c>
      <c r="AY255" s="17" t="s">
        <v>134</v>
      </c>
      <c r="BE255" s="150">
        <f>IF(N255="základní",J255,0)</f>
        <v>0</v>
      </c>
      <c r="BF255" s="150">
        <f>IF(N255="snížená",J255,0)</f>
        <v>0</v>
      </c>
      <c r="BG255" s="150">
        <f>IF(N255="zákl. přenesená",J255,0)</f>
        <v>0</v>
      </c>
      <c r="BH255" s="150">
        <f>IF(N255="sníž. přenesená",J255,0)</f>
        <v>0</v>
      </c>
      <c r="BI255" s="150">
        <f>IF(N255="nulová",J255,0)</f>
        <v>0</v>
      </c>
      <c r="BJ255" s="17" t="s">
        <v>83</v>
      </c>
      <c r="BK255" s="150">
        <f>ROUND(I255*H255,2)</f>
        <v>0</v>
      </c>
      <c r="BL255" s="17" t="s">
        <v>159</v>
      </c>
      <c r="BM255" s="149" t="s">
        <v>839</v>
      </c>
    </row>
    <row r="256" spans="1:65" s="2" customFormat="1">
      <c r="A256" s="32"/>
      <c r="B256" s="33"/>
      <c r="C256" s="32"/>
      <c r="D256" s="151" t="s">
        <v>144</v>
      </c>
      <c r="E256" s="32"/>
      <c r="F256" s="152" t="s">
        <v>840</v>
      </c>
      <c r="G256" s="32"/>
      <c r="H256" s="32"/>
      <c r="I256" s="153"/>
      <c r="J256" s="32"/>
      <c r="K256" s="32"/>
      <c r="L256" s="33"/>
      <c r="M256" s="154"/>
      <c r="N256" s="155"/>
      <c r="O256" s="53"/>
      <c r="P256" s="53"/>
      <c r="Q256" s="53"/>
      <c r="R256" s="53"/>
      <c r="S256" s="53"/>
      <c r="T256" s="5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7" t="s">
        <v>144</v>
      </c>
      <c r="AU256" s="17" t="s">
        <v>85</v>
      </c>
    </row>
    <row r="257" spans="1:65" s="2" customFormat="1" ht="16.5" customHeight="1">
      <c r="A257" s="32"/>
      <c r="B257" s="137"/>
      <c r="C257" s="175" t="s">
        <v>476</v>
      </c>
      <c r="D257" s="175" t="s">
        <v>327</v>
      </c>
      <c r="E257" s="176" t="s">
        <v>841</v>
      </c>
      <c r="F257" s="177" t="s">
        <v>842</v>
      </c>
      <c r="G257" s="178" t="s">
        <v>242</v>
      </c>
      <c r="H257" s="179">
        <v>10.15</v>
      </c>
      <c r="I257" s="180"/>
      <c r="J257" s="181">
        <f>ROUND(I257*H257,2)</f>
        <v>0</v>
      </c>
      <c r="K257" s="177" t="s">
        <v>141</v>
      </c>
      <c r="L257" s="182"/>
      <c r="M257" s="183" t="s">
        <v>3</v>
      </c>
      <c r="N257" s="184" t="s">
        <v>46</v>
      </c>
      <c r="O257" s="53"/>
      <c r="P257" s="147">
        <f>O257*H257</f>
        <v>0</v>
      </c>
      <c r="Q257" s="147">
        <v>2.4E-2</v>
      </c>
      <c r="R257" s="147">
        <f>Q257*H257</f>
        <v>0.24360000000000001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186</v>
      </c>
      <c r="AT257" s="149" t="s">
        <v>327</v>
      </c>
      <c r="AU257" s="149" t="s">
        <v>85</v>
      </c>
      <c r="AY257" s="17" t="s">
        <v>134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83</v>
      </c>
      <c r="BK257" s="150">
        <f>ROUND(I257*H257,2)</f>
        <v>0</v>
      </c>
      <c r="BL257" s="17" t="s">
        <v>159</v>
      </c>
      <c r="BM257" s="149" t="s">
        <v>843</v>
      </c>
    </row>
    <row r="258" spans="1:65" s="13" customFormat="1">
      <c r="B258" s="156"/>
      <c r="D258" s="157" t="s">
        <v>146</v>
      </c>
      <c r="F258" s="159" t="s">
        <v>844</v>
      </c>
      <c r="H258" s="160">
        <v>10.15</v>
      </c>
      <c r="I258" s="161"/>
      <c r="L258" s="156"/>
      <c r="M258" s="162"/>
      <c r="N258" s="163"/>
      <c r="O258" s="163"/>
      <c r="P258" s="163"/>
      <c r="Q258" s="163"/>
      <c r="R258" s="163"/>
      <c r="S258" s="163"/>
      <c r="T258" s="164"/>
      <c r="AT258" s="158" t="s">
        <v>146</v>
      </c>
      <c r="AU258" s="158" t="s">
        <v>85</v>
      </c>
      <c r="AV258" s="13" t="s">
        <v>85</v>
      </c>
      <c r="AW258" s="13" t="s">
        <v>4</v>
      </c>
      <c r="AX258" s="13" t="s">
        <v>83</v>
      </c>
      <c r="AY258" s="158" t="s">
        <v>134</v>
      </c>
    </row>
    <row r="259" spans="1:65" s="2" customFormat="1" ht="24.2" customHeight="1">
      <c r="A259" s="32"/>
      <c r="B259" s="137"/>
      <c r="C259" s="138" t="s">
        <v>480</v>
      </c>
      <c r="D259" s="138" t="s">
        <v>137</v>
      </c>
      <c r="E259" s="139" t="s">
        <v>845</v>
      </c>
      <c r="F259" s="140" t="s">
        <v>846</v>
      </c>
      <c r="G259" s="141" t="s">
        <v>140</v>
      </c>
      <c r="H259" s="142">
        <v>1</v>
      </c>
      <c r="I259" s="143"/>
      <c r="J259" s="144">
        <f>ROUND(I259*H259,2)</f>
        <v>0</v>
      </c>
      <c r="K259" s="140" t="s">
        <v>141</v>
      </c>
      <c r="L259" s="33"/>
      <c r="M259" s="145" t="s">
        <v>3</v>
      </c>
      <c r="N259" s="146" t="s">
        <v>46</v>
      </c>
      <c r="O259" s="53"/>
      <c r="P259" s="147">
        <f>O259*H259</f>
        <v>0</v>
      </c>
      <c r="Q259" s="147">
        <v>1.2999999999999999E-4</v>
      </c>
      <c r="R259" s="147">
        <f>Q259*H259</f>
        <v>1.2999999999999999E-4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159</v>
      </c>
      <c r="AT259" s="149" t="s">
        <v>137</v>
      </c>
      <c r="AU259" s="149" t="s">
        <v>85</v>
      </c>
      <c r="AY259" s="17" t="s">
        <v>134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83</v>
      </c>
      <c r="BK259" s="150">
        <f>ROUND(I259*H259,2)</f>
        <v>0</v>
      </c>
      <c r="BL259" s="17" t="s">
        <v>159</v>
      </c>
      <c r="BM259" s="149" t="s">
        <v>847</v>
      </c>
    </row>
    <row r="260" spans="1:65" s="2" customFormat="1">
      <c r="A260" s="32"/>
      <c r="B260" s="33"/>
      <c r="C260" s="32"/>
      <c r="D260" s="151" t="s">
        <v>144</v>
      </c>
      <c r="E260" s="32"/>
      <c r="F260" s="152" t="s">
        <v>848</v>
      </c>
      <c r="G260" s="32"/>
      <c r="H260" s="32"/>
      <c r="I260" s="153"/>
      <c r="J260" s="32"/>
      <c r="K260" s="32"/>
      <c r="L260" s="33"/>
      <c r="M260" s="154"/>
      <c r="N260" s="155"/>
      <c r="O260" s="53"/>
      <c r="P260" s="53"/>
      <c r="Q260" s="53"/>
      <c r="R260" s="53"/>
      <c r="S260" s="53"/>
      <c r="T260" s="54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T260" s="17" t="s">
        <v>144</v>
      </c>
      <c r="AU260" s="17" t="s">
        <v>85</v>
      </c>
    </row>
    <row r="261" spans="1:65" s="2" customFormat="1" ht="24.2" customHeight="1">
      <c r="A261" s="32"/>
      <c r="B261" s="137"/>
      <c r="C261" s="175" t="s">
        <v>484</v>
      </c>
      <c r="D261" s="175" t="s">
        <v>327</v>
      </c>
      <c r="E261" s="176" t="s">
        <v>849</v>
      </c>
      <c r="F261" s="177" t="s">
        <v>850</v>
      </c>
      <c r="G261" s="178" t="s">
        <v>140</v>
      </c>
      <c r="H261" s="179">
        <v>1.0149999999999999</v>
      </c>
      <c r="I261" s="180"/>
      <c r="J261" s="181">
        <f>ROUND(I261*H261,2)</f>
        <v>0</v>
      </c>
      <c r="K261" s="177" t="s">
        <v>141</v>
      </c>
      <c r="L261" s="182"/>
      <c r="M261" s="183" t="s">
        <v>3</v>
      </c>
      <c r="N261" s="184" t="s">
        <v>46</v>
      </c>
      <c r="O261" s="53"/>
      <c r="P261" s="147">
        <f>O261*H261</f>
        <v>0</v>
      </c>
      <c r="Q261" s="147">
        <v>0.02</v>
      </c>
      <c r="R261" s="147">
        <f>Q261*H261</f>
        <v>2.0299999999999999E-2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186</v>
      </c>
      <c r="AT261" s="149" t="s">
        <v>327</v>
      </c>
      <c r="AU261" s="149" t="s">
        <v>85</v>
      </c>
      <c r="AY261" s="17" t="s">
        <v>134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83</v>
      </c>
      <c r="BK261" s="150">
        <f>ROUND(I261*H261,2)</f>
        <v>0</v>
      </c>
      <c r="BL261" s="17" t="s">
        <v>159</v>
      </c>
      <c r="BM261" s="149" t="s">
        <v>851</v>
      </c>
    </row>
    <row r="262" spans="1:65" s="13" customFormat="1">
      <c r="B262" s="156"/>
      <c r="D262" s="157" t="s">
        <v>146</v>
      </c>
      <c r="F262" s="159" t="s">
        <v>852</v>
      </c>
      <c r="H262" s="160">
        <v>1.0149999999999999</v>
      </c>
      <c r="I262" s="161"/>
      <c r="L262" s="156"/>
      <c r="M262" s="162"/>
      <c r="N262" s="163"/>
      <c r="O262" s="163"/>
      <c r="P262" s="163"/>
      <c r="Q262" s="163"/>
      <c r="R262" s="163"/>
      <c r="S262" s="163"/>
      <c r="T262" s="164"/>
      <c r="AT262" s="158" t="s">
        <v>146</v>
      </c>
      <c r="AU262" s="158" t="s">
        <v>85</v>
      </c>
      <c r="AV262" s="13" t="s">
        <v>85</v>
      </c>
      <c r="AW262" s="13" t="s">
        <v>4</v>
      </c>
      <c r="AX262" s="13" t="s">
        <v>83</v>
      </c>
      <c r="AY262" s="158" t="s">
        <v>134</v>
      </c>
    </row>
    <row r="263" spans="1:65" s="2" customFormat="1" ht="24.2" customHeight="1">
      <c r="A263" s="32"/>
      <c r="B263" s="137"/>
      <c r="C263" s="138" t="s">
        <v>488</v>
      </c>
      <c r="D263" s="138" t="s">
        <v>137</v>
      </c>
      <c r="E263" s="139" t="s">
        <v>853</v>
      </c>
      <c r="F263" s="140" t="s">
        <v>854</v>
      </c>
      <c r="G263" s="141" t="s">
        <v>140</v>
      </c>
      <c r="H263" s="142">
        <v>12</v>
      </c>
      <c r="I263" s="143"/>
      <c r="J263" s="144">
        <f>ROUND(I263*H263,2)</f>
        <v>0</v>
      </c>
      <c r="K263" s="140" t="s">
        <v>141</v>
      </c>
      <c r="L263" s="33"/>
      <c r="M263" s="145" t="s">
        <v>3</v>
      </c>
      <c r="N263" s="146" t="s">
        <v>46</v>
      </c>
      <c r="O263" s="53"/>
      <c r="P263" s="147">
        <f>O263*H263</f>
        <v>0</v>
      </c>
      <c r="Q263" s="147">
        <v>6.9999999999999994E-5</v>
      </c>
      <c r="R263" s="147">
        <f>Q263*H263</f>
        <v>8.3999999999999993E-4</v>
      </c>
      <c r="S263" s="147">
        <v>0</v>
      </c>
      <c r="T263" s="148">
        <f>S263*H263</f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159</v>
      </c>
      <c r="AT263" s="149" t="s">
        <v>137</v>
      </c>
      <c r="AU263" s="149" t="s">
        <v>85</v>
      </c>
      <c r="AY263" s="17" t="s">
        <v>134</v>
      </c>
      <c r="BE263" s="150">
        <f>IF(N263="základní",J263,0)</f>
        <v>0</v>
      </c>
      <c r="BF263" s="150">
        <f>IF(N263="snížená",J263,0)</f>
        <v>0</v>
      </c>
      <c r="BG263" s="150">
        <f>IF(N263="zákl. přenesená",J263,0)</f>
        <v>0</v>
      </c>
      <c r="BH263" s="150">
        <f>IF(N263="sníž. přenesená",J263,0)</f>
        <v>0</v>
      </c>
      <c r="BI263" s="150">
        <f>IF(N263="nulová",J263,0)</f>
        <v>0</v>
      </c>
      <c r="BJ263" s="17" t="s">
        <v>83</v>
      </c>
      <c r="BK263" s="150">
        <f>ROUND(I263*H263,2)</f>
        <v>0</v>
      </c>
      <c r="BL263" s="17" t="s">
        <v>159</v>
      </c>
      <c r="BM263" s="149" t="s">
        <v>855</v>
      </c>
    </row>
    <row r="264" spans="1:65" s="2" customFormat="1">
      <c r="A264" s="32"/>
      <c r="B264" s="33"/>
      <c r="C264" s="32"/>
      <c r="D264" s="151" t="s">
        <v>144</v>
      </c>
      <c r="E264" s="32"/>
      <c r="F264" s="152" t="s">
        <v>856</v>
      </c>
      <c r="G264" s="32"/>
      <c r="H264" s="32"/>
      <c r="I264" s="153"/>
      <c r="J264" s="32"/>
      <c r="K264" s="32"/>
      <c r="L264" s="33"/>
      <c r="M264" s="154"/>
      <c r="N264" s="155"/>
      <c r="O264" s="53"/>
      <c r="P264" s="53"/>
      <c r="Q264" s="53"/>
      <c r="R264" s="53"/>
      <c r="S264" s="53"/>
      <c r="T264" s="54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T264" s="17" t="s">
        <v>144</v>
      </c>
      <c r="AU264" s="17" t="s">
        <v>85</v>
      </c>
    </row>
    <row r="265" spans="1:65" s="2" customFormat="1" ht="16.5" customHeight="1">
      <c r="A265" s="32"/>
      <c r="B265" s="137"/>
      <c r="C265" s="175" t="s">
        <v>494</v>
      </c>
      <c r="D265" s="175" t="s">
        <v>327</v>
      </c>
      <c r="E265" s="176" t="s">
        <v>857</v>
      </c>
      <c r="F265" s="177" t="s">
        <v>858</v>
      </c>
      <c r="G265" s="178" t="s">
        <v>140</v>
      </c>
      <c r="H265" s="179">
        <v>12.18</v>
      </c>
      <c r="I265" s="180"/>
      <c r="J265" s="181">
        <f>ROUND(I265*H265,2)</f>
        <v>0</v>
      </c>
      <c r="K265" s="177" t="s">
        <v>141</v>
      </c>
      <c r="L265" s="182"/>
      <c r="M265" s="183" t="s">
        <v>3</v>
      </c>
      <c r="N265" s="184" t="s">
        <v>46</v>
      </c>
      <c r="O265" s="53"/>
      <c r="P265" s="147">
        <f>O265*H265</f>
        <v>0</v>
      </c>
      <c r="Q265" s="147">
        <v>0.01</v>
      </c>
      <c r="R265" s="147">
        <f>Q265*H265</f>
        <v>0.12180000000000001</v>
      </c>
      <c r="S265" s="147">
        <v>0</v>
      </c>
      <c r="T265" s="148">
        <f>S265*H265</f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186</v>
      </c>
      <c r="AT265" s="149" t="s">
        <v>327</v>
      </c>
      <c r="AU265" s="149" t="s">
        <v>85</v>
      </c>
      <c r="AY265" s="17" t="s">
        <v>134</v>
      </c>
      <c r="BE265" s="150">
        <f>IF(N265="základní",J265,0)</f>
        <v>0</v>
      </c>
      <c r="BF265" s="150">
        <f>IF(N265="snížená",J265,0)</f>
        <v>0</v>
      </c>
      <c r="BG265" s="150">
        <f>IF(N265="zákl. přenesená",J265,0)</f>
        <v>0</v>
      </c>
      <c r="BH265" s="150">
        <f>IF(N265="sníž. přenesená",J265,0)</f>
        <v>0</v>
      </c>
      <c r="BI265" s="150">
        <f>IF(N265="nulová",J265,0)</f>
        <v>0</v>
      </c>
      <c r="BJ265" s="17" t="s">
        <v>83</v>
      </c>
      <c r="BK265" s="150">
        <f>ROUND(I265*H265,2)</f>
        <v>0</v>
      </c>
      <c r="BL265" s="17" t="s">
        <v>159</v>
      </c>
      <c r="BM265" s="149" t="s">
        <v>859</v>
      </c>
    </row>
    <row r="266" spans="1:65" s="13" customFormat="1">
      <c r="B266" s="156"/>
      <c r="D266" s="157" t="s">
        <v>146</v>
      </c>
      <c r="F266" s="159" t="s">
        <v>860</v>
      </c>
      <c r="H266" s="160">
        <v>12.18</v>
      </c>
      <c r="I266" s="161"/>
      <c r="L266" s="156"/>
      <c r="M266" s="162"/>
      <c r="N266" s="163"/>
      <c r="O266" s="163"/>
      <c r="P266" s="163"/>
      <c r="Q266" s="163"/>
      <c r="R266" s="163"/>
      <c r="S266" s="163"/>
      <c r="T266" s="164"/>
      <c r="AT266" s="158" t="s">
        <v>146</v>
      </c>
      <c r="AU266" s="158" t="s">
        <v>85</v>
      </c>
      <c r="AV266" s="13" t="s">
        <v>85</v>
      </c>
      <c r="AW266" s="13" t="s">
        <v>4</v>
      </c>
      <c r="AX266" s="13" t="s">
        <v>83</v>
      </c>
      <c r="AY266" s="158" t="s">
        <v>134</v>
      </c>
    </row>
    <row r="267" spans="1:65" s="2" customFormat="1" ht="16.5" customHeight="1">
      <c r="A267" s="32"/>
      <c r="B267" s="137"/>
      <c r="C267" s="138" t="s">
        <v>499</v>
      </c>
      <c r="D267" s="138" t="s">
        <v>137</v>
      </c>
      <c r="E267" s="139" t="s">
        <v>861</v>
      </c>
      <c r="F267" s="140" t="s">
        <v>862</v>
      </c>
      <c r="G267" s="141" t="s">
        <v>140</v>
      </c>
      <c r="H267" s="142">
        <v>1</v>
      </c>
      <c r="I267" s="143"/>
      <c r="J267" s="144">
        <f>ROUND(I267*H267,2)</f>
        <v>0</v>
      </c>
      <c r="K267" s="140" t="s">
        <v>141</v>
      </c>
      <c r="L267" s="33"/>
      <c r="M267" s="145" t="s">
        <v>3</v>
      </c>
      <c r="N267" s="146" t="s">
        <v>46</v>
      </c>
      <c r="O267" s="53"/>
      <c r="P267" s="147">
        <f>O267*H267</f>
        <v>0</v>
      </c>
      <c r="Q267" s="147">
        <v>0.12526000000000001</v>
      </c>
      <c r="R267" s="147">
        <f>Q267*H267</f>
        <v>0.12526000000000001</v>
      </c>
      <c r="S267" s="147">
        <v>0</v>
      </c>
      <c r="T267" s="148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159</v>
      </c>
      <c r="AT267" s="149" t="s">
        <v>137</v>
      </c>
      <c r="AU267" s="149" t="s">
        <v>85</v>
      </c>
      <c r="AY267" s="17" t="s">
        <v>134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83</v>
      </c>
      <c r="BK267" s="150">
        <f>ROUND(I267*H267,2)</f>
        <v>0</v>
      </c>
      <c r="BL267" s="17" t="s">
        <v>159</v>
      </c>
      <c r="BM267" s="149" t="s">
        <v>863</v>
      </c>
    </row>
    <row r="268" spans="1:65" s="2" customFormat="1">
      <c r="A268" s="32"/>
      <c r="B268" s="33"/>
      <c r="C268" s="32"/>
      <c r="D268" s="151" t="s">
        <v>144</v>
      </c>
      <c r="E268" s="32"/>
      <c r="F268" s="152" t="s">
        <v>864</v>
      </c>
      <c r="G268" s="32"/>
      <c r="H268" s="32"/>
      <c r="I268" s="153"/>
      <c r="J268" s="32"/>
      <c r="K268" s="32"/>
      <c r="L268" s="33"/>
      <c r="M268" s="154"/>
      <c r="N268" s="155"/>
      <c r="O268" s="53"/>
      <c r="P268" s="53"/>
      <c r="Q268" s="53"/>
      <c r="R268" s="53"/>
      <c r="S268" s="53"/>
      <c r="T268" s="54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T268" s="17" t="s">
        <v>144</v>
      </c>
      <c r="AU268" s="17" t="s">
        <v>85</v>
      </c>
    </row>
    <row r="269" spans="1:65" s="2" customFormat="1" ht="16.5" customHeight="1">
      <c r="A269" s="32"/>
      <c r="B269" s="137"/>
      <c r="C269" s="175" t="s">
        <v>501</v>
      </c>
      <c r="D269" s="175" t="s">
        <v>327</v>
      </c>
      <c r="E269" s="176" t="s">
        <v>865</v>
      </c>
      <c r="F269" s="177" t="s">
        <v>866</v>
      </c>
      <c r="G269" s="178" t="s">
        <v>140</v>
      </c>
      <c r="H269" s="179">
        <v>1</v>
      </c>
      <c r="I269" s="180"/>
      <c r="J269" s="181">
        <f>ROUND(I269*H269,2)</f>
        <v>0</v>
      </c>
      <c r="K269" s="177" t="s">
        <v>3</v>
      </c>
      <c r="L269" s="182"/>
      <c r="M269" s="183" t="s">
        <v>3</v>
      </c>
      <c r="N269" s="184" t="s">
        <v>46</v>
      </c>
      <c r="O269" s="53"/>
      <c r="P269" s="147">
        <f>O269*H269</f>
        <v>0</v>
      </c>
      <c r="Q269" s="147">
        <v>0.28000000000000003</v>
      </c>
      <c r="R269" s="147">
        <f>Q269*H269</f>
        <v>0.28000000000000003</v>
      </c>
      <c r="S269" s="147">
        <v>0</v>
      </c>
      <c r="T269" s="148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186</v>
      </c>
      <c r="AT269" s="149" t="s">
        <v>327</v>
      </c>
      <c r="AU269" s="149" t="s">
        <v>85</v>
      </c>
      <c r="AY269" s="17" t="s">
        <v>134</v>
      </c>
      <c r="BE269" s="150">
        <f>IF(N269="základní",J269,0)</f>
        <v>0</v>
      </c>
      <c r="BF269" s="150">
        <f>IF(N269="snížená",J269,0)</f>
        <v>0</v>
      </c>
      <c r="BG269" s="150">
        <f>IF(N269="zákl. přenesená",J269,0)</f>
        <v>0</v>
      </c>
      <c r="BH269" s="150">
        <f>IF(N269="sníž. přenesená",J269,0)</f>
        <v>0</v>
      </c>
      <c r="BI269" s="150">
        <f>IF(N269="nulová",J269,0)</f>
        <v>0</v>
      </c>
      <c r="BJ269" s="17" t="s">
        <v>83</v>
      </c>
      <c r="BK269" s="150">
        <f>ROUND(I269*H269,2)</f>
        <v>0</v>
      </c>
      <c r="BL269" s="17" t="s">
        <v>159</v>
      </c>
      <c r="BM269" s="149" t="s">
        <v>867</v>
      </c>
    </row>
    <row r="270" spans="1:65" s="2" customFormat="1" ht="16.5" customHeight="1">
      <c r="A270" s="32"/>
      <c r="B270" s="137"/>
      <c r="C270" s="138" t="s">
        <v>506</v>
      </c>
      <c r="D270" s="138" t="s">
        <v>137</v>
      </c>
      <c r="E270" s="139" t="s">
        <v>868</v>
      </c>
      <c r="F270" s="140" t="s">
        <v>869</v>
      </c>
      <c r="G270" s="141" t="s">
        <v>140</v>
      </c>
      <c r="H270" s="142">
        <v>1</v>
      </c>
      <c r="I270" s="143"/>
      <c r="J270" s="144">
        <f>ROUND(I270*H270,2)</f>
        <v>0</v>
      </c>
      <c r="K270" s="140" t="s">
        <v>141</v>
      </c>
      <c r="L270" s="33"/>
      <c r="M270" s="145" t="s">
        <v>3</v>
      </c>
      <c r="N270" s="146" t="s">
        <v>46</v>
      </c>
      <c r="O270" s="53"/>
      <c r="P270" s="147">
        <f>O270*H270</f>
        <v>0</v>
      </c>
      <c r="Q270" s="147">
        <v>3.0759999999999999E-2</v>
      </c>
      <c r="R270" s="147">
        <f>Q270*H270</f>
        <v>3.0759999999999999E-2</v>
      </c>
      <c r="S270" s="147">
        <v>0</v>
      </c>
      <c r="T270" s="148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159</v>
      </c>
      <c r="AT270" s="149" t="s">
        <v>137</v>
      </c>
      <c r="AU270" s="149" t="s">
        <v>85</v>
      </c>
      <c r="AY270" s="17" t="s">
        <v>134</v>
      </c>
      <c r="BE270" s="150">
        <f>IF(N270="základní",J270,0)</f>
        <v>0</v>
      </c>
      <c r="BF270" s="150">
        <f>IF(N270="snížená",J270,0)</f>
        <v>0</v>
      </c>
      <c r="BG270" s="150">
        <f>IF(N270="zákl. přenesená",J270,0)</f>
        <v>0</v>
      </c>
      <c r="BH270" s="150">
        <f>IF(N270="sníž. přenesená",J270,0)</f>
        <v>0</v>
      </c>
      <c r="BI270" s="150">
        <f>IF(N270="nulová",J270,0)</f>
        <v>0</v>
      </c>
      <c r="BJ270" s="17" t="s">
        <v>83</v>
      </c>
      <c r="BK270" s="150">
        <f>ROUND(I270*H270,2)</f>
        <v>0</v>
      </c>
      <c r="BL270" s="17" t="s">
        <v>159</v>
      </c>
      <c r="BM270" s="149" t="s">
        <v>870</v>
      </c>
    </row>
    <row r="271" spans="1:65" s="2" customFormat="1">
      <c r="A271" s="32"/>
      <c r="B271" s="33"/>
      <c r="C271" s="32"/>
      <c r="D271" s="151" t="s">
        <v>144</v>
      </c>
      <c r="E271" s="32"/>
      <c r="F271" s="152" t="s">
        <v>871</v>
      </c>
      <c r="G271" s="32"/>
      <c r="H271" s="32"/>
      <c r="I271" s="153"/>
      <c r="J271" s="32"/>
      <c r="K271" s="32"/>
      <c r="L271" s="33"/>
      <c r="M271" s="154"/>
      <c r="N271" s="155"/>
      <c r="O271" s="53"/>
      <c r="P271" s="53"/>
      <c r="Q271" s="53"/>
      <c r="R271" s="53"/>
      <c r="S271" s="53"/>
      <c r="T271" s="54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T271" s="17" t="s">
        <v>144</v>
      </c>
      <c r="AU271" s="17" t="s">
        <v>85</v>
      </c>
    </row>
    <row r="272" spans="1:65" s="2" customFormat="1" ht="16.5" customHeight="1">
      <c r="A272" s="32"/>
      <c r="B272" s="137"/>
      <c r="C272" s="175" t="s">
        <v>511</v>
      </c>
      <c r="D272" s="175" t="s">
        <v>327</v>
      </c>
      <c r="E272" s="176" t="s">
        <v>872</v>
      </c>
      <c r="F272" s="177" t="s">
        <v>873</v>
      </c>
      <c r="G272" s="178" t="s">
        <v>140</v>
      </c>
      <c r="H272" s="179">
        <v>1</v>
      </c>
      <c r="I272" s="180"/>
      <c r="J272" s="181">
        <f>ROUND(I272*H272,2)</f>
        <v>0</v>
      </c>
      <c r="K272" s="177" t="s">
        <v>3</v>
      </c>
      <c r="L272" s="182"/>
      <c r="M272" s="183" t="s">
        <v>3</v>
      </c>
      <c r="N272" s="184" t="s">
        <v>46</v>
      </c>
      <c r="O272" s="53"/>
      <c r="P272" s="147">
        <f>O272*H272</f>
        <v>0</v>
      </c>
      <c r="Q272" s="147">
        <v>7.0000000000000007E-2</v>
      </c>
      <c r="R272" s="147">
        <f>Q272*H272</f>
        <v>7.0000000000000007E-2</v>
      </c>
      <c r="S272" s="147">
        <v>0</v>
      </c>
      <c r="T272" s="148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186</v>
      </c>
      <c r="AT272" s="149" t="s">
        <v>327</v>
      </c>
      <c r="AU272" s="149" t="s">
        <v>85</v>
      </c>
      <c r="AY272" s="17" t="s">
        <v>134</v>
      </c>
      <c r="BE272" s="150">
        <f>IF(N272="základní",J272,0)</f>
        <v>0</v>
      </c>
      <c r="BF272" s="150">
        <f>IF(N272="snížená",J272,0)</f>
        <v>0</v>
      </c>
      <c r="BG272" s="150">
        <f>IF(N272="zákl. přenesená",J272,0)</f>
        <v>0</v>
      </c>
      <c r="BH272" s="150">
        <f>IF(N272="sníž. přenesená",J272,0)</f>
        <v>0</v>
      </c>
      <c r="BI272" s="150">
        <f>IF(N272="nulová",J272,0)</f>
        <v>0</v>
      </c>
      <c r="BJ272" s="17" t="s">
        <v>83</v>
      </c>
      <c r="BK272" s="150">
        <f>ROUND(I272*H272,2)</f>
        <v>0</v>
      </c>
      <c r="BL272" s="17" t="s">
        <v>159</v>
      </c>
      <c r="BM272" s="149" t="s">
        <v>874</v>
      </c>
    </row>
    <row r="273" spans="1:65" s="2" customFormat="1" ht="16.5" customHeight="1">
      <c r="A273" s="32"/>
      <c r="B273" s="137"/>
      <c r="C273" s="138" t="s">
        <v>516</v>
      </c>
      <c r="D273" s="138" t="s">
        <v>137</v>
      </c>
      <c r="E273" s="139" t="s">
        <v>875</v>
      </c>
      <c r="F273" s="140" t="s">
        <v>876</v>
      </c>
      <c r="G273" s="141" t="s">
        <v>140</v>
      </c>
      <c r="H273" s="142">
        <v>1</v>
      </c>
      <c r="I273" s="143"/>
      <c r="J273" s="144">
        <f>ROUND(I273*H273,2)</f>
        <v>0</v>
      </c>
      <c r="K273" s="140" t="s">
        <v>141</v>
      </c>
      <c r="L273" s="33"/>
      <c r="M273" s="145" t="s">
        <v>3</v>
      </c>
      <c r="N273" s="146" t="s">
        <v>46</v>
      </c>
      <c r="O273" s="53"/>
      <c r="P273" s="147">
        <f>O273*H273</f>
        <v>0</v>
      </c>
      <c r="Q273" s="147">
        <v>3.0759999999999999E-2</v>
      </c>
      <c r="R273" s="147">
        <f>Q273*H273</f>
        <v>3.0759999999999999E-2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159</v>
      </c>
      <c r="AT273" s="149" t="s">
        <v>137</v>
      </c>
      <c r="AU273" s="149" t="s">
        <v>85</v>
      </c>
      <c r="AY273" s="17" t="s">
        <v>134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83</v>
      </c>
      <c r="BK273" s="150">
        <f>ROUND(I273*H273,2)</f>
        <v>0</v>
      </c>
      <c r="BL273" s="17" t="s">
        <v>159</v>
      </c>
      <c r="BM273" s="149" t="s">
        <v>877</v>
      </c>
    </row>
    <row r="274" spans="1:65" s="2" customFormat="1">
      <c r="A274" s="32"/>
      <c r="B274" s="33"/>
      <c r="C274" s="32"/>
      <c r="D274" s="151" t="s">
        <v>144</v>
      </c>
      <c r="E274" s="32"/>
      <c r="F274" s="152" t="s">
        <v>878</v>
      </c>
      <c r="G274" s="32"/>
      <c r="H274" s="32"/>
      <c r="I274" s="153"/>
      <c r="J274" s="32"/>
      <c r="K274" s="32"/>
      <c r="L274" s="33"/>
      <c r="M274" s="154"/>
      <c r="N274" s="155"/>
      <c r="O274" s="53"/>
      <c r="P274" s="53"/>
      <c r="Q274" s="53"/>
      <c r="R274" s="53"/>
      <c r="S274" s="53"/>
      <c r="T274" s="54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T274" s="17" t="s">
        <v>144</v>
      </c>
      <c r="AU274" s="17" t="s">
        <v>85</v>
      </c>
    </row>
    <row r="275" spans="1:65" s="2" customFormat="1" ht="16.5" customHeight="1">
      <c r="A275" s="32"/>
      <c r="B275" s="137"/>
      <c r="C275" s="175" t="s">
        <v>521</v>
      </c>
      <c r="D275" s="175" t="s">
        <v>327</v>
      </c>
      <c r="E275" s="176" t="s">
        <v>879</v>
      </c>
      <c r="F275" s="177" t="s">
        <v>880</v>
      </c>
      <c r="G275" s="178" t="s">
        <v>140</v>
      </c>
      <c r="H275" s="179">
        <v>1</v>
      </c>
      <c r="I275" s="180"/>
      <c r="J275" s="181">
        <f>ROUND(I275*H275,2)</f>
        <v>0</v>
      </c>
      <c r="K275" s="177" t="s">
        <v>3</v>
      </c>
      <c r="L275" s="182"/>
      <c r="M275" s="183" t="s">
        <v>3</v>
      </c>
      <c r="N275" s="184" t="s">
        <v>46</v>
      </c>
      <c r="O275" s="53"/>
      <c r="P275" s="147">
        <f>O275*H275</f>
        <v>0</v>
      </c>
      <c r="Q275" s="147">
        <v>7.5999999999999998E-2</v>
      </c>
      <c r="R275" s="147">
        <f>Q275*H275</f>
        <v>7.5999999999999998E-2</v>
      </c>
      <c r="S275" s="147">
        <v>0</v>
      </c>
      <c r="T275" s="148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186</v>
      </c>
      <c r="AT275" s="149" t="s">
        <v>327</v>
      </c>
      <c r="AU275" s="149" t="s">
        <v>85</v>
      </c>
      <c r="AY275" s="17" t="s">
        <v>134</v>
      </c>
      <c r="BE275" s="150">
        <f>IF(N275="základní",J275,0)</f>
        <v>0</v>
      </c>
      <c r="BF275" s="150">
        <f>IF(N275="snížená",J275,0)</f>
        <v>0</v>
      </c>
      <c r="BG275" s="150">
        <f>IF(N275="zákl. přenesená",J275,0)</f>
        <v>0</v>
      </c>
      <c r="BH275" s="150">
        <f>IF(N275="sníž. přenesená",J275,0)</f>
        <v>0</v>
      </c>
      <c r="BI275" s="150">
        <f>IF(N275="nulová",J275,0)</f>
        <v>0</v>
      </c>
      <c r="BJ275" s="17" t="s">
        <v>83</v>
      </c>
      <c r="BK275" s="150">
        <f>ROUND(I275*H275,2)</f>
        <v>0</v>
      </c>
      <c r="BL275" s="17" t="s">
        <v>159</v>
      </c>
      <c r="BM275" s="149" t="s">
        <v>881</v>
      </c>
    </row>
    <row r="276" spans="1:65" s="2" customFormat="1" ht="16.5" customHeight="1">
      <c r="A276" s="32"/>
      <c r="B276" s="137"/>
      <c r="C276" s="138" t="s">
        <v>525</v>
      </c>
      <c r="D276" s="138" t="s">
        <v>137</v>
      </c>
      <c r="E276" s="139" t="s">
        <v>882</v>
      </c>
      <c r="F276" s="140" t="s">
        <v>883</v>
      </c>
      <c r="G276" s="141" t="s">
        <v>140</v>
      </c>
      <c r="H276" s="142">
        <v>1</v>
      </c>
      <c r="I276" s="143"/>
      <c r="J276" s="144">
        <f>ROUND(I276*H276,2)</f>
        <v>0</v>
      </c>
      <c r="K276" s="140" t="s">
        <v>141</v>
      </c>
      <c r="L276" s="33"/>
      <c r="M276" s="145" t="s">
        <v>3</v>
      </c>
      <c r="N276" s="146" t="s">
        <v>46</v>
      </c>
      <c r="O276" s="53"/>
      <c r="P276" s="147">
        <f>O276*H276</f>
        <v>0</v>
      </c>
      <c r="Q276" s="147">
        <v>3.0759999999999999E-2</v>
      </c>
      <c r="R276" s="147">
        <f>Q276*H276</f>
        <v>3.0759999999999999E-2</v>
      </c>
      <c r="S276" s="147">
        <v>0</v>
      </c>
      <c r="T276" s="148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159</v>
      </c>
      <c r="AT276" s="149" t="s">
        <v>137</v>
      </c>
      <c r="AU276" s="149" t="s">
        <v>85</v>
      </c>
      <c r="AY276" s="17" t="s">
        <v>134</v>
      </c>
      <c r="BE276" s="150">
        <f>IF(N276="základní",J276,0)</f>
        <v>0</v>
      </c>
      <c r="BF276" s="150">
        <f>IF(N276="snížená",J276,0)</f>
        <v>0</v>
      </c>
      <c r="BG276" s="150">
        <f>IF(N276="zákl. přenesená",J276,0)</f>
        <v>0</v>
      </c>
      <c r="BH276" s="150">
        <f>IF(N276="sníž. přenesená",J276,0)</f>
        <v>0</v>
      </c>
      <c r="BI276" s="150">
        <f>IF(N276="nulová",J276,0)</f>
        <v>0</v>
      </c>
      <c r="BJ276" s="17" t="s">
        <v>83</v>
      </c>
      <c r="BK276" s="150">
        <f>ROUND(I276*H276,2)</f>
        <v>0</v>
      </c>
      <c r="BL276" s="17" t="s">
        <v>159</v>
      </c>
      <c r="BM276" s="149" t="s">
        <v>884</v>
      </c>
    </row>
    <row r="277" spans="1:65" s="2" customFormat="1">
      <c r="A277" s="32"/>
      <c r="B277" s="33"/>
      <c r="C277" s="32"/>
      <c r="D277" s="151" t="s">
        <v>144</v>
      </c>
      <c r="E277" s="32"/>
      <c r="F277" s="152" t="s">
        <v>885</v>
      </c>
      <c r="G277" s="32"/>
      <c r="H277" s="32"/>
      <c r="I277" s="153"/>
      <c r="J277" s="32"/>
      <c r="K277" s="32"/>
      <c r="L277" s="33"/>
      <c r="M277" s="154"/>
      <c r="N277" s="155"/>
      <c r="O277" s="53"/>
      <c r="P277" s="53"/>
      <c r="Q277" s="53"/>
      <c r="R277" s="53"/>
      <c r="S277" s="53"/>
      <c r="T277" s="54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T277" s="17" t="s">
        <v>144</v>
      </c>
      <c r="AU277" s="17" t="s">
        <v>85</v>
      </c>
    </row>
    <row r="278" spans="1:65" s="2" customFormat="1" ht="16.5" customHeight="1">
      <c r="A278" s="32"/>
      <c r="B278" s="137"/>
      <c r="C278" s="175" t="s">
        <v>530</v>
      </c>
      <c r="D278" s="175" t="s">
        <v>327</v>
      </c>
      <c r="E278" s="176" t="s">
        <v>886</v>
      </c>
      <c r="F278" s="177" t="s">
        <v>887</v>
      </c>
      <c r="G278" s="178" t="s">
        <v>140</v>
      </c>
      <c r="H278" s="179">
        <v>1</v>
      </c>
      <c r="I278" s="180"/>
      <c r="J278" s="181">
        <f>ROUND(I278*H278,2)</f>
        <v>0</v>
      </c>
      <c r="K278" s="177" t="s">
        <v>3</v>
      </c>
      <c r="L278" s="182"/>
      <c r="M278" s="183" t="s">
        <v>3</v>
      </c>
      <c r="N278" s="184" t="s">
        <v>46</v>
      </c>
      <c r="O278" s="53"/>
      <c r="P278" s="147">
        <f>O278*H278</f>
        <v>0</v>
      </c>
      <c r="Q278" s="147">
        <v>0.155</v>
      </c>
      <c r="R278" s="147">
        <f>Q278*H278</f>
        <v>0.155</v>
      </c>
      <c r="S278" s="147">
        <v>0</v>
      </c>
      <c r="T278" s="148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186</v>
      </c>
      <c r="AT278" s="149" t="s">
        <v>327</v>
      </c>
      <c r="AU278" s="149" t="s">
        <v>85</v>
      </c>
      <c r="AY278" s="17" t="s">
        <v>134</v>
      </c>
      <c r="BE278" s="150">
        <f>IF(N278="základní",J278,0)</f>
        <v>0</v>
      </c>
      <c r="BF278" s="150">
        <f>IF(N278="snížená",J278,0)</f>
        <v>0</v>
      </c>
      <c r="BG278" s="150">
        <f>IF(N278="zákl. přenesená",J278,0)</f>
        <v>0</v>
      </c>
      <c r="BH278" s="150">
        <f>IF(N278="sníž. přenesená",J278,0)</f>
        <v>0</v>
      </c>
      <c r="BI278" s="150">
        <f>IF(N278="nulová",J278,0)</f>
        <v>0</v>
      </c>
      <c r="BJ278" s="17" t="s">
        <v>83</v>
      </c>
      <c r="BK278" s="150">
        <f>ROUND(I278*H278,2)</f>
        <v>0</v>
      </c>
      <c r="BL278" s="17" t="s">
        <v>159</v>
      </c>
      <c r="BM278" s="149" t="s">
        <v>888</v>
      </c>
    </row>
    <row r="279" spans="1:65" s="2" customFormat="1" ht="16.5" customHeight="1">
      <c r="A279" s="32"/>
      <c r="B279" s="137"/>
      <c r="C279" s="138" t="s">
        <v>532</v>
      </c>
      <c r="D279" s="138" t="s">
        <v>137</v>
      </c>
      <c r="E279" s="139" t="s">
        <v>889</v>
      </c>
      <c r="F279" s="140" t="s">
        <v>890</v>
      </c>
      <c r="G279" s="141" t="s">
        <v>140</v>
      </c>
      <c r="H279" s="142">
        <v>1</v>
      </c>
      <c r="I279" s="143"/>
      <c r="J279" s="144">
        <f>ROUND(I279*H279,2)</f>
        <v>0</v>
      </c>
      <c r="K279" s="140" t="s">
        <v>141</v>
      </c>
      <c r="L279" s="33"/>
      <c r="M279" s="145" t="s">
        <v>3</v>
      </c>
      <c r="N279" s="146" t="s">
        <v>46</v>
      </c>
      <c r="O279" s="53"/>
      <c r="P279" s="147">
        <f>O279*H279</f>
        <v>0</v>
      </c>
      <c r="Q279" s="147">
        <v>3.0759999999999999E-2</v>
      </c>
      <c r="R279" s="147">
        <f>Q279*H279</f>
        <v>3.0759999999999999E-2</v>
      </c>
      <c r="S279" s="147">
        <v>0</v>
      </c>
      <c r="T279" s="148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159</v>
      </c>
      <c r="AT279" s="149" t="s">
        <v>137</v>
      </c>
      <c r="AU279" s="149" t="s">
        <v>85</v>
      </c>
      <c r="AY279" s="17" t="s">
        <v>134</v>
      </c>
      <c r="BE279" s="150">
        <f>IF(N279="základní",J279,0)</f>
        <v>0</v>
      </c>
      <c r="BF279" s="150">
        <f>IF(N279="snížená",J279,0)</f>
        <v>0</v>
      </c>
      <c r="BG279" s="150">
        <f>IF(N279="zákl. přenesená",J279,0)</f>
        <v>0</v>
      </c>
      <c r="BH279" s="150">
        <f>IF(N279="sníž. přenesená",J279,0)</f>
        <v>0</v>
      </c>
      <c r="BI279" s="150">
        <f>IF(N279="nulová",J279,0)</f>
        <v>0</v>
      </c>
      <c r="BJ279" s="17" t="s">
        <v>83</v>
      </c>
      <c r="BK279" s="150">
        <f>ROUND(I279*H279,2)</f>
        <v>0</v>
      </c>
      <c r="BL279" s="17" t="s">
        <v>159</v>
      </c>
      <c r="BM279" s="149" t="s">
        <v>891</v>
      </c>
    </row>
    <row r="280" spans="1:65" s="2" customFormat="1">
      <c r="A280" s="32"/>
      <c r="B280" s="33"/>
      <c r="C280" s="32"/>
      <c r="D280" s="151" t="s">
        <v>144</v>
      </c>
      <c r="E280" s="32"/>
      <c r="F280" s="152" t="s">
        <v>892</v>
      </c>
      <c r="G280" s="32"/>
      <c r="H280" s="32"/>
      <c r="I280" s="153"/>
      <c r="J280" s="32"/>
      <c r="K280" s="32"/>
      <c r="L280" s="33"/>
      <c r="M280" s="154"/>
      <c r="N280" s="155"/>
      <c r="O280" s="53"/>
      <c r="P280" s="53"/>
      <c r="Q280" s="53"/>
      <c r="R280" s="53"/>
      <c r="S280" s="53"/>
      <c r="T280" s="54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T280" s="17" t="s">
        <v>144</v>
      </c>
      <c r="AU280" s="17" t="s">
        <v>85</v>
      </c>
    </row>
    <row r="281" spans="1:65" s="2" customFormat="1" ht="16.5" customHeight="1">
      <c r="A281" s="32"/>
      <c r="B281" s="137"/>
      <c r="C281" s="175" t="s">
        <v>539</v>
      </c>
      <c r="D281" s="175" t="s">
        <v>327</v>
      </c>
      <c r="E281" s="176" t="s">
        <v>893</v>
      </c>
      <c r="F281" s="177" t="s">
        <v>894</v>
      </c>
      <c r="G281" s="178" t="s">
        <v>140</v>
      </c>
      <c r="H281" s="179">
        <v>1</v>
      </c>
      <c r="I281" s="180"/>
      <c r="J281" s="181">
        <f>ROUND(I281*H281,2)</f>
        <v>0</v>
      </c>
      <c r="K281" s="177" t="s">
        <v>3</v>
      </c>
      <c r="L281" s="182"/>
      <c r="M281" s="183" t="s">
        <v>3</v>
      </c>
      <c r="N281" s="184" t="s">
        <v>46</v>
      </c>
      <c r="O281" s="53"/>
      <c r="P281" s="147">
        <f>O281*H281</f>
        <v>0</v>
      </c>
      <c r="Q281" s="147">
        <v>0.15</v>
      </c>
      <c r="R281" s="147">
        <f>Q281*H281</f>
        <v>0.15</v>
      </c>
      <c r="S281" s="147">
        <v>0</v>
      </c>
      <c r="T281" s="148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186</v>
      </c>
      <c r="AT281" s="149" t="s">
        <v>327</v>
      </c>
      <c r="AU281" s="149" t="s">
        <v>85</v>
      </c>
      <c r="AY281" s="17" t="s">
        <v>134</v>
      </c>
      <c r="BE281" s="150">
        <f>IF(N281="základní",J281,0)</f>
        <v>0</v>
      </c>
      <c r="BF281" s="150">
        <f>IF(N281="snížená",J281,0)</f>
        <v>0</v>
      </c>
      <c r="BG281" s="150">
        <f>IF(N281="zákl. přenesená",J281,0)</f>
        <v>0</v>
      </c>
      <c r="BH281" s="150">
        <f>IF(N281="sníž. přenesená",J281,0)</f>
        <v>0</v>
      </c>
      <c r="BI281" s="150">
        <f>IF(N281="nulová",J281,0)</f>
        <v>0</v>
      </c>
      <c r="BJ281" s="17" t="s">
        <v>83</v>
      </c>
      <c r="BK281" s="150">
        <f>ROUND(I281*H281,2)</f>
        <v>0</v>
      </c>
      <c r="BL281" s="17" t="s">
        <v>159</v>
      </c>
      <c r="BM281" s="149" t="s">
        <v>895</v>
      </c>
    </row>
    <row r="282" spans="1:65" s="2" customFormat="1" ht="16.5" customHeight="1">
      <c r="A282" s="32"/>
      <c r="B282" s="137"/>
      <c r="C282" s="138" t="s">
        <v>544</v>
      </c>
      <c r="D282" s="138" t="s">
        <v>137</v>
      </c>
      <c r="E282" s="139" t="s">
        <v>896</v>
      </c>
      <c r="F282" s="140" t="s">
        <v>897</v>
      </c>
      <c r="G282" s="141" t="s">
        <v>140</v>
      </c>
      <c r="H282" s="142">
        <v>1</v>
      </c>
      <c r="I282" s="143"/>
      <c r="J282" s="144">
        <f>ROUND(I282*H282,2)</f>
        <v>0</v>
      </c>
      <c r="K282" s="140" t="s">
        <v>141</v>
      </c>
      <c r="L282" s="33"/>
      <c r="M282" s="145" t="s">
        <v>3</v>
      </c>
      <c r="N282" s="146" t="s">
        <v>46</v>
      </c>
      <c r="O282" s="53"/>
      <c r="P282" s="147">
        <f>O282*H282</f>
        <v>0</v>
      </c>
      <c r="Q282" s="147">
        <v>0.21734000000000001</v>
      </c>
      <c r="R282" s="147">
        <f>Q282*H282</f>
        <v>0.21734000000000001</v>
      </c>
      <c r="S282" s="147">
        <v>0</v>
      </c>
      <c r="T282" s="148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159</v>
      </c>
      <c r="AT282" s="149" t="s">
        <v>137</v>
      </c>
      <c r="AU282" s="149" t="s">
        <v>85</v>
      </c>
      <c r="AY282" s="17" t="s">
        <v>134</v>
      </c>
      <c r="BE282" s="150">
        <f>IF(N282="základní",J282,0)</f>
        <v>0</v>
      </c>
      <c r="BF282" s="150">
        <f>IF(N282="snížená",J282,0)</f>
        <v>0</v>
      </c>
      <c r="BG282" s="150">
        <f>IF(N282="zákl. přenesená",J282,0)</f>
        <v>0</v>
      </c>
      <c r="BH282" s="150">
        <f>IF(N282="sníž. přenesená",J282,0)</f>
        <v>0</v>
      </c>
      <c r="BI282" s="150">
        <f>IF(N282="nulová",J282,0)</f>
        <v>0</v>
      </c>
      <c r="BJ282" s="17" t="s">
        <v>83</v>
      </c>
      <c r="BK282" s="150">
        <f>ROUND(I282*H282,2)</f>
        <v>0</v>
      </c>
      <c r="BL282" s="17" t="s">
        <v>159</v>
      </c>
      <c r="BM282" s="149" t="s">
        <v>898</v>
      </c>
    </row>
    <row r="283" spans="1:65" s="2" customFormat="1">
      <c r="A283" s="32"/>
      <c r="B283" s="33"/>
      <c r="C283" s="32"/>
      <c r="D283" s="151" t="s">
        <v>144</v>
      </c>
      <c r="E283" s="32"/>
      <c r="F283" s="152" t="s">
        <v>899</v>
      </c>
      <c r="G283" s="32"/>
      <c r="H283" s="32"/>
      <c r="I283" s="153"/>
      <c r="J283" s="32"/>
      <c r="K283" s="32"/>
      <c r="L283" s="33"/>
      <c r="M283" s="154"/>
      <c r="N283" s="155"/>
      <c r="O283" s="53"/>
      <c r="P283" s="53"/>
      <c r="Q283" s="53"/>
      <c r="R283" s="53"/>
      <c r="S283" s="53"/>
      <c r="T283" s="54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T283" s="17" t="s">
        <v>144</v>
      </c>
      <c r="AU283" s="17" t="s">
        <v>85</v>
      </c>
    </row>
    <row r="284" spans="1:65" s="2" customFormat="1" ht="16.5" customHeight="1">
      <c r="A284" s="32"/>
      <c r="B284" s="137"/>
      <c r="C284" s="175" t="s">
        <v>551</v>
      </c>
      <c r="D284" s="175" t="s">
        <v>327</v>
      </c>
      <c r="E284" s="176" t="s">
        <v>900</v>
      </c>
      <c r="F284" s="177" t="s">
        <v>901</v>
      </c>
      <c r="G284" s="178" t="s">
        <v>140</v>
      </c>
      <c r="H284" s="179">
        <v>1</v>
      </c>
      <c r="I284" s="180"/>
      <c r="J284" s="181">
        <f>ROUND(I284*H284,2)</f>
        <v>0</v>
      </c>
      <c r="K284" s="177" t="s">
        <v>3</v>
      </c>
      <c r="L284" s="182"/>
      <c r="M284" s="183" t="s">
        <v>3</v>
      </c>
      <c r="N284" s="184" t="s">
        <v>46</v>
      </c>
      <c r="O284" s="53"/>
      <c r="P284" s="147">
        <f>O284*H284</f>
        <v>0</v>
      </c>
      <c r="Q284" s="147">
        <v>0.109</v>
      </c>
      <c r="R284" s="147">
        <f>Q284*H284</f>
        <v>0.109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186</v>
      </c>
      <c r="AT284" s="149" t="s">
        <v>327</v>
      </c>
      <c r="AU284" s="149" t="s">
        <v>85</v>
      </c>
      <c r="AY284" s="17" t="s">
        <v>134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83</v>
      </c>
      <c r="BK284" s="150">
        <f>ROUND(I284*H284,2)</f>
        <v>0</v>
      </c>
      <c r="BL284" s="17" t="s">
        <v>159</v>
      </c>
      <c r="BM284" s="149" t="s">
        <v>902</v>
      </c>
    </row>
    <row r="285" spans="1:65" s="12" customFormat="1" ht="22.9" customHeight="1">
      <c r="B285" s="124"/>
      <c r="D285" s="125" t="s">
        <v>74</v>
      </c>
      <c r="E285" s="135" t="s">
        <v>196</v>
      </c>
      <c r="F285" s="135" t="s">
        <v>435</v>
      </c>
      <c r="I285" s="127"/>
      <c r="J285" s="136">
        <f>BK285</f>
        <v>0</v>
      </c>
      <c r="L285" s="124"/>
      <c r="M285" s="129"/>
      <c r="N285" s="130"/>
      <c r="O285" s="130"/>
      <c r="P285" s="131">
        <f>SUM(P286:P307)</f>
        <v>0</v>
      </c>
      <c r="Q285" s="130"/>
      <c r="R285" s="131">
        <f>SUM(R286:R307)</f>
        <v>22.861460000000001</v>
      </c>
      <c r="S285" s="130"/>
      <c r="T285" s="132">
        <f>SUM(T286:T307)</f>
        <v>0</v>
      </c>
      <c r="AR285" s="125" t="s">
        <v>83</v>
      </c>
      <c r="AT285" s="133" t="s">
        <v>74</v>
      </c>
      <c r="AU285" s="133" t="s">
        <v>83</v>
      </c>
      <c r="AY285" s="125" t="s">
        <v>134</v>
      </c>
      <c r="BK285" s="134">
        <f>SUM(BK286:BK307)</f>
        <v>0</v>
      </c>
    </row>
    <row r="286" spans="1:65" s="2" customFormat="1" ht="24.2" customHeight="1">
      <c r="A286" s="32"/>
      <c r="B286" s="137"/>
      <c r="C286" s="138" t="s">
        <v>558</v>
      </c>
      <c r="D286" s="138" t="s">
        <v>137</v>
      </c>
      <c r="E286" s="139" t="s">
        <v>489</v>
      </c>
      <c r="F286" s="140" t="s">
        <v>490</v>
      </c>
      <c r="G286" s="141" t="s">
        <v>242</v>
      </c>
      <c r="H286" s="142">
        <v>15</v>
      </c>
      <c r="I286" s="143"/>
      <c r="J286" s="144">
        <f>ROUND(I286*H286,2)</f>
        <v>0</v>
      </c>
      <c r="K286" s="140" t="s">
        <v>141</v>
      </c>
      <c r="L286" s="33"/>
      <c r="M286" s="145" t="s">
        <v>3</v>
      </c>
      <c r="N286" s="146" t="s">
        <v>46</v>
      </c>
      <c r="O286" s="53"/>
      <c r="P286" s="147">
        <f>O286*H286</f>
        <v>0</v>
      </c>
      <c r="Q286" s="147">
        <v>0.15540000000000001</v>
      </c>
      <c r="R286" s="147">
        <f>Q286*H286</f>
        <v>2.331</v>
      </c>
      <c r="S286" s="147">
        <v>0</v>
      </c>
      <c r="T286" s="148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159</v>
      </c>
      <c r="AT286" s="149" t="s">
        <v>137</v>
      </c>
      <c r="AU286" s="149" t="s">
        <v>85</v>
      </c>
      <c r="AY286" s="17" t="s">
        <v>134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83</v>
      </c>
      <c r="BK286" s="150">
        <f>ROUND(I286*H286,2)</f>
        <v>0</v>
      </c>
      <c r="BL286" s="17" t="s">
        <v>159</v>
      </c>
      <c r="BM286" s="149" t="s">
        <v>903</v>
      </c>
    </row>
    <row r="287" spans="1:65" s="2" customFormat="1">
      <c r="A287" s="32"/>
      <c r="B287" s="33"/>
      <c r="C287" s="32"/>
      <c r="D287" s="151" t="s">
        <v>144</v>
      </c>
      <c r="E287" s="32"/>
      <c r="F287" s="152" t="s">
        <v>492</v>
      </c>
      <c r="G287" s="32"/>
      <c r="H287" s="32"/>
      <c r="I287" s="153"/>
      <c r="J287" s="32"/>
      <c r="K287" s="32"/>
      <c r="L287" s="33"/>
      <c r="M287" s="154"/>
      <c r="N287" s="155"/>
      <c r="O287" s="53"/>
      <c r="P287" s="53"/>
      <c r="Q287" s="53"/>
      <c r="R287" s="53"/>
      <c r="S287" s="53"/>
      <c r="T287" s="54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144</v>
      </c>
      <c r="AU287" s="17" t="s">
        <v>85</v>
      </c>
    </row>
    <row r="288" spans="1:65" s="13" customFormat="1">
      <c r="B288" s="156"/>
      <c r="D288" s="157" t="s">
        <v>146</v>
      </c>
      <c r="E288" s="158" t="s">
        <v>3</v>
      </c>
      <c r="F288" s="159" t="s">
        <v>904</v>
      </c>
      <c r="H288" s="160">
        <v>15</v>
      </c>
      <c r="I288" s="161"/>
      <c r="L288" s="156"/>
      <c r="M288" s="162"/>
      <c r="N288" s="163"/>
      <c r="O288" s="163"/>
      <c r="P288" s="163"/>
      <c r="Q288" s="163"/>
      <c r="R288" s="163"/>
      <c r="S288" s="163"/>
      <c r="T288" s="164"/>
      <c r="AT288" s="158" t="s">
        <v>146</v>
      </c>
      <c r="AU288" s="158" t="s">
        <v>85</v>
      </c>
      <c r="AV288" s="13" t="s">
        <v>85</v>
      </c>
      <c r="AW288" s="13" t="s">
        <v>37</v>
      </c>
      <c r="AX288" s="13" t="s">
        <v>83</v>
      </c>
      <c r="AY288" s="158" t="s">
        <v>134</v>
      </c>
    </row>
    <row r="289" spans="1:65" s="2" customFormat="1" ht="16.5" customHeight="1">
      <c r="A289" s="32"/>
      <c r="B289" s="137"/>
      <c r="C289" s="175" t="s">
        <v>566</v>
      </c>
      <c r="D289" s="175" t="s">
        <v>327</v>
      </c>
      <c r="E289" s="176" t="s">
        <v>495</v>
      </c>
      <c r="F289" s="177" t="s">
        <v>496</v>
      </c>
      <c r="G289" s="178" t="s">
        <v>242</v>
      </c>
      <c r="H289" s="179">
        <v>15.3</v>
      </c>
      <c r="I289" s="180"/>
      <c r="J289" s="181">
        <f>ROUND(I289*H289,2)</f>
        <v>0</v>
      </c>
      <c r="K289" s="177" t="s">
        <v>141</v>
      </c>
      <c r="L289" s="182"/>
      <c r="M289" s="183" t="s">
        <v>3</v>
      </c>
      <c r="N289" s="184" t="s">
        <v>46</v>
      </c>
      <c r="O289" s="53"/>
      <c r="P289" s="147">
        <f>O289*H289</f>
        <v>0</v>
      </c>
      <c r="Q289" s="147">
        <v>4.8300000000000003E-2</v>
      </c>
      <c r="R289" s="147">
        <f>Q289*H289</f>
        <v>0.73899000000000004</v>
      </c>
      <c r="S289" s="147">
        <v>0</v>
      </c>
      <c r="T289" s="148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186</v>
      </c>
      <c r="AT289" s="149" t="s">
        <v>327</v>
      </c>
      <c r="AU289" s="149" t="s">
        <v>85</v>
      </c>
      <c r="AY289" s="17" t="s">
        <v>134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83</v>
      </c>
      <c r="BK289" s="150">
        <f>ROUND(I289*H289,2)</f>
        <v>0</v>
      </c>
      <c r="BL289" s="17" t="s">
        <v>159</v>
      </c>
      <c r="BM289" s="149" t="s">
        <v>905</v>
      </c>
    </row>
    <row r="290" spans="1:65" s="13" customFormat="1">
      <c r="B290" s="156"/>
      <c r="D290" s="157" t="s">
        <v>146</v>
      </c>
      <c r="F290" s="159" t="s">
        <v>906</v>
      </c>
      <c r="H290" s="160">
        <v>15.3</v>
      </c>
      <c r="I290" s="161"/>
      <c r="L290" s="156"/>
      <c r="M290" s="162"/>
      <c r="N290" s="163"/>
      <c r="O290" s="163"/>
      <c r="P290" s="163"/>
      <c r="Q290" s="163"/>
      <c r="R290" s="163"/>
      <c r="S290" s="163"/>
      <c r="T290" s="164"/>
      <c r="AT290" s="158" t="s">
        <v>146</v>
      </c>
      <c r="AU290" s="158" t="s">
        <v>85</v>
      </c>
      <c r="AV290" s="13" t="s">
        <v>85</v>
      </c>
      <c r="AW290" s="13" t="s">
        <v>4</v>
      </c>
      <c r="AX290" s="13" t="s">
        <v>83</v>
      </c>
      <c r="AY290" s="158" t="s">
        <v>134</v>
      </c>
    </row>
    <row r="291" spans="1:65" s="2" customFormat="1" ht="24.2" customHeight="1">
      <c r="A291" s="32"/>
      <c r="B291" s="137"/>
      <c r="C291" s="138" t="s">
        <v>571</v>
      </c>
      <c r="D291" s="138" t="s">
        <v>137</v>
      </c>
      <c r="E291" s="139" t="s">
        <v>489</v>
      </c>
      <c r="F291" s="140" t="s">
        <v>490</v>
      </c>
      <c r="G291" s="141" t="s">
        <v>242</v>
      </c>
      <c r="H291" s="142">
        <v>67</v>
      </c>
      <c r="I291" s="143"/>
      <c r="J291" s="144">
        <f>ROUND(I291*H291,2)</f>
        <v>0</v>
      </c>
      <c r="K291" s="140" t="s">
        <v>141</v>
      </c>
      <c r="L291" s="33"/>
      <c r="M291" s="145" t="s">
        <v>3</v>
      </c>
      <c r="N291" s="146" t="s">
        <v>46</v>
      </c>
      <c r="O291" s="53"/>
      <c r="P291" s="147">
        <f>O291*H291</f>
        <v>0</v>
      </c>
      <c r="Q291" s="147">
        <v>0.15540000000000001</v>
      </c>
      <c r="R291" s="147">
        <f>Q291*H291</f>
        <v>10.411800000000001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159</v>
      </c>
      <c r="AT291" s="149" t="s">
        <v>137</v>
      </c>
      <c r="AU291" s="149" t="s">
        <v>85</v>
      </c>
      <c r="AY291" s="17" t="s">
        <v>134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83</v>
      </c>
      <c r="BK291" s="150">
        <f>ROUND(I291*H291,2)</f>
        <v>0</v>
      </c>
      <c r="BL291" s="17" t="s">
        <v>159</v>
      </c>
      <c r="BM291" s="149" t="s">
        <v>907</v>
      </c>
    </row>
    <row r="292" spans="1:65" s="2" customFormat="1">
      <c r="A292" s="32"/>
      <c r="B292" s="33"/>
      <c r="C292" s="32"/>
      <c r="D292" s="151" t="s">
        <v>144</v>
      </c>
      <c r="E292" s="32"/>
      <c r="F292" s="152" t="s">
        <v>492</v>
      </c>
      <c r="G292" s="32"/>
      <c r="H292" s="32"/>
      <c r="I292" s="153"/>
      <c r="J292" s="32"/>
      <c r="K292" s="32"/>
      <c r="L292" s="33"/>
      <c r="M292" s="154"/>
      <c r="N292" s="155"/>
      <c r="O292" s="53"/>
      <c r="P292" s="53"/>
      <c r="Q292" s="53"/>
      <c r="R292" s="53"/>
      <c r="S292" s="53"/>
      <c r="T292" s="54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T292" s="17" t="s">
        <v>144</v>
      </c>
      <c r="AU292" s="17" t="s">
        <v>85</v>
      </c>
    </row>
    <row r="293" spans="1:65" s="2" customFormat="1" ht="16.5" customHeight="1">
      <c r="A293" s="32"/>
      <c r="B293" s="137"/>
      <c r="C293" s="175" t="s">
        <v>577</v>
      </c>
      <c r="D293" s="175" t="s">
        <v>327</v>
      </c>
      <c r="E293" s="176" t="s">
        <v>502</v>
      </c>
      <c r="F293" s="177" t="s">
        <v>503</v>
      </c>
      <c r="G293" s="178" t="s">
        <v>242</v>
      </c>
      <c r="H293" s="179">
        <v>68.34</v>
      </c>
      <c r="I293" s="180"/>
      <c r="J293" s="181">
        <f>ROUND(I293*H293,2)</f>
        <v>0</v>
      </c>
      <c r="K293" s="177" t="s">
        <v>141</v>
      </c>
      <c r="L293" s="182"/>
      <c r="M293" s="183" t="s">
        <v>3</v>
      </c>
      <c r="N293" s="184" t="s">
        <v>46</v>
      </c>
      <c r="O293" s="53"/>
      <c r="P293" s="147">
        <f>O293*H293</f>
        <v>0</v>
      </c>
      <c r="Q293" s="147">
        <v>0.08</v>
      </c>
      <c r="R293" s="147">
        <f>Q293*H293</f>
        <v>5.4672000000000001</v>
      </c>
      <c r="S293" s="147">
        <v>0</v>
      </c>
      <c r="T293" s="148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186</v>
      </c>
      <c r="AT293" s="149" t="s">
        <v>327</v>
      </c>
      <c r="AU293" s="149" t="s">
        <v>85</v>
      </c>
      <c r="AY293" s="17" t="s">
        <v>134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83</v>
      </c>
      <c r="BK293" s="150">
        <f>ROUND(I293*H293,2)</f>
        <v>0</v>
      </c>
      <c r="BL293" s="17" t="s">
        <v>159</v>
      </c>
      <c r="BM293" s="149" t="s">
        <v>908</v>
      </c>
    </row>
    <row r="294" spans="1:65" s="13" customFormat="1">
      <c r="B294" s="156"/>
      <c r="D294" s="157" t="s">
        <v>146</v>
      </c>
      <c r="F294" s="159" t="s">
        <v>909</v>
      </c>
      <c r="H294" s="160">
        <v>68.34</v>
      </c>
      <c r="I294" s="161"/>
      <c r="L294" s="156"/>
      <c r="M294" s="162"/>
      <c r="N294" s="163"/>
      <c r="O294" s="163"/>
      <c r="P294" s="163"/>
      <c r="Q294" s="163"/>
      <c r="R294" s="163"/>
      <c r="S294" s="163"/>
      <c r="T294" s="164"/>
      <c r="AT294" s="158" t="s">
        <v>146</v>
      </c>
      <c r="AU294" s="158" t="s">
        <v>85</v>
      </c>
      <c r="AV294" s="13" t="s">
        <v>85</v>
      </c>
      <c r="AW294" s="13" t="s">
        <v>4</v>
      </c>
      <c r="AX294" s="13" t="s">
        <v>83</v>
      </c>
      <c r="AY294" s="158" t="s">
        <v>134</v>
      </c>
    </row>
    <row r="295" spans="1:65" s="2" customFormat="1" ht="24.2" customHeight="1">
      <c r="A295" s="32"/>
      <c r="B295" s="137"/>
      <c r="C295" s="138" t="s">
        <v>910</v>
      </c>
      <c r="D295" s="138" t="s">
        <v>137</v>
      </c>
      <c r="E295" s="139" t="s">
        <v>489</v>
      </c>
      <c r="F295" s="140" t="s">
        <v>490</v>
      </c>
      <c r="G295" s="141" t="s">
        <v>242</v>
      </c>
      <c r="H295" s="142">
        <v>11</v>
      </c>
      <c r="I295" s="143"/>
      <c r="J295" s="144">
        <f>ROUND(I295*H295,2)</f>
        <v>0</v>
      </c>
      <c r="K295" s="140" t="s">
        <v>141</v>
      </c>
      <c r="L295" s="33"/>
      <c r="M295" s="145" t="s">
        <v>3</v>
      </c>
      <c r="N295" s="146" t="s">
        <v>46</v>
      </c>
      <c r="O295" s="53"/>
      <c r="P295" s="147">
        <f>O295*H295</f>
        <v>0</v>
      </c>
      <c r="Q295" s="147">
        <v>0.15540000000000001</v>
      </c>
      <c r="R295" s="147">
        <f>Q295*H295</f>
        <v>1.7094</v>
      </c>
      <c r="S295" s="147">
        <v>0</v>
      </c>
      <c r="T295" s="148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159</v>
      </c>
      <c r="AT295" s="149" t="s">
        <v>137</v>
      </c>
      <c r="AU295" s="149" t="s">
        <v>85</v>
      </c>
      <c r="AY295" s="17" t="s">
        <v>134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7" t="s">
        <v>83</v>
      </c>
      <c r="BK295" s="150">
        <f>ROUND(I295*H295,2)</f>
        <v>0</v>
      </c>
      <c r="BL295" s="17" t="s">
        <v>159</v>
      </c>
      <c r="BM295" s="149" t="s">
        <v>911</v>
      </c>
    </row>
    <row r="296" spans="1:65" s="2" customFormat="1">
      <c r="A296" s="32"/>
      <c r="B296" s="33"/>
      <c r="C296" s="32"/>
      <c r="D296" s="151" t="s">
        <v>144</v>
      </c>
      <c r="E296" s="32"/>
      <c r="F296" s="152" t="s">
        <v>492</v>
      </c>
      <c r="G296" s="32"/>
      <c r="H296" s="32"/>
      <c r="I296" s="153"/>
      <c r="J296" s="32"/>
      <c r="K296" s="32"/>
      <c r="L296" s="33"/>
      <c r="M296" s="154"/>
      <c r="N296" s="155"/>
      <c r="O296" s="53"/>
      <c r="P296" s="53"/>
      <c r="Q296" s="53"/>
      <c r="R296" s="53"/>
      <c r="S296" s="53"/>
      <c r="T296" s="54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T296" s="17" t="s">
        <v>144</v>
      </c>
      <c r="AU296" s="17" t="s">
        <v>85</v>
      </c>
    </row>
    <row r="297" spans="1:65" s="2" customFormat="1" ht="16.5" customHeight="1">
      <c r="A297" s="32"/>
      <c r="B297" s="137"/>
      <c r="C297" s="175" t="s">
        <v>912</v>
      </c>
      <c r="D297" s="175" t="s">
        <v>327</v>
      </c>
      <c r="E297" s="176" t="s">
        <v>913</v>
      </c>
      <c r="F297" s="177" t="s">
        <v>914</v>
      </c>
      <c r="G297" s="178" t="s">
        <v>242</v>
      </c>
      <c r="H297" s="179">
        <v>11</v>
      </c>
      <c r="I297" s="180"/>
      <c r="J297" s="181">
        <f>ROUND(I297*H297,2)</f>
        <v>0</v>
      </c>
      <c r="K297" s="177" t="s">
        <v>141</v>
      </c>
      <c r="L297" s="182"/>
      <c r="M297" s="183" t="s">
        <v>3</v>
      </c>
      <c r="N297" s="184" t="s">
        <v>46</v>
      </c>
      <c r="O297" s="53"/>
      <c r="P297" s="147">
        <f>O297*H297</f>
        <v>0</v>
      </c>
      <c r="Q297" s="147">
        <v>6.5670000000000006E-2</v>
      </c>
      <c r="R297" s="147">
        <f>Q297*H297</f>
        <v>0.72237000000000007</v>
      </c>
      <c r="S297" s="147">
        <v>0</v>
      </c>
      <c r="T297" s="148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186</v>
      </c>
      <c r="AT297" s="149" t="s">
        <v>327</v>
      </c>
      <c r="AU297" s="149" t="s">
        <v>85</v>
      </c>
      <c r="AY297" s="17" t="s">
        <v>134</v>
      </c>
      <c r="BE297" s="150">
        <f>IF(N297="základní",J297,0)</f>
        <v>0</v>
      </c>
      <c r="BF297" s="150">
        <f>IF(N297="snížená",J297,0)</f>
        <v>0</v>
      </c>
      <c r="BG297" s="150">
        <f>IF(N297="zákl. přenesená",J297,0)</f>
        <v>0</v>
      </c>
      <c r="BH297" s="150">
        <f>IF(N297="sníž. přenesená",J297,0)</f>
        <v>0</v>
      </c>
      <c r="BI297" s="150">
        <f>IF(N297="nulová",J297,0)</f>
        <v>0</v>
      </c>
      <c r="BJ297" s="17" t="s">
        <v>83</v>
      </c>
      <c r="BK297" s="150">
        <f>ROUND(I297*H297,2)</f>
        <v>0</v>
      </c>
      <c r="BL297" s="17" t="s">
        <v>159</v>
      </c>
      <c r="BM297" s="149" t="s">
        <v>915</v>
      </c>
    </row>
    <row r="298" spans="1:65" s="2" customFormat="1" ht="24.2" customHeight="1">
      <c r="A298" s="32"/>
      <c r="B298" s="137"/>
      <c r="C298" s="138" t="s">
        <v>916</v>
      </c>
      <c r="D298" s="138" t="s">
        <v>137</v>
      </c>
      <c r="E298" s="139" t="s">
        <v>917</v>
      </c>
      <c r="F298" s="140" t="s">
        <v>918</v>
      </c>
      <c r="G298" s="141" t="s">
        <v>242</v>
      </c>
      <c r="H298" s="142">
        <v>6</v>
      </c>
      <c r="I298" s="143"/>
      <c r="J298" s="144">
        <f>ROUND(I298*H298,2)</f>
        <v>0</v>
      </c>
      <c r="K298" s="140" t="s">
        <v>141</v>
      </c>
      <c r="L298" s="33"/>
      <c r="M298" s="145" t="s">
        <v>3</v>
      </c>
      <c r="N298" s="146" t="s">
        <v>46</v>
      </c>
      <c r="O298" s="53"/>
      <c r="P298" s="147">
        <f>O298*H298</f>
        <v>0</v>
      </c>
      <c r="Q298" s="147">
        <v>0.14066999999999999</v>
      </c>
      <c r="R298" s="147">
        <f>Q298*H298</f>
        <v>0.84401999999999999</v>
      </c>
      <c r="S298" s="147">
        <v>0</v>
      </c>
      <c r="T298" s="148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159</v>
      </c>
      <c r="AT298" s="149" t="s">
        <v>137</v>
      </c>
      <c r="AU298" s="149" t="s">
        <v>85</v>
      </c>
      <c r="AY298" s="17" t="s">
        <v>134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83</v>
      </c>
      <c r="BK298" s="150">
        <f>ROUND(I298*H298,2)</f>
        <v>0</v>
      </c>
      <c r="BL298" s="17" t="s">
        <v>159</v>
      </c>
      <c r="BM298" s="149" t="s">
        <v>919</v>
      </c>
    </row>
    <row r="299" spans="1:65" s="2" customFormat="1">
      <c r="A299" s="32"/>
      <c r="B299" s="33"/>
      <c r="C299" s="32"/>
      <c r="D299" s="151" t="s">
        <v>144</v>
      </c>
      <c r="E299" s="32"/>
      <c r="F299" s="152" t="s">
        <v>920</v>
      </c>
      <c r="G299" s="32"/>
      <c r="H299" s="32"/>
      <c r="I299" s="153"/>
      <c r="J299" s="32"/>
      <c r="K299" s="32"/>
      <c r="L299" s="33"/>
      <c r="M299" s="154"/>
      <c r="N299" s="155"/>
      <c r="O299" s="53"/>
      <c r="P299" s="53"/>
      <c r="Q299" s="53"/>
      <c r="R299" s="53"/>
      <c r="S299" s="53"/>
      <c r="T299" s="54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144</v>
      </c>
      <c r="AU299" s="17" t="s">
        <v>85</v>
      </c>
    </row>
    <row r="300" spans="1:65" s="14" customFormat="1">
      <c r="B300" s="165"/>
      <c r="D300" s="157" t="s">
        <v>146</v>
      </c>
      <c r="E300" s="166" t="s">
        <v>3</v>
      </c>
      <c r="F300" s="167" t="s">
        <v>921</v>
      </c>
      <c r="H300" s="166" t="s">
        <v>3</v>
      </c>
      <c r="I300" s="168"/>
      <c r="L300" s="165"/>
      <c r="M300" s="169"/>
      <c r="N300" s="170"/>
      <c r="O300" s="170"/>
      <c r="P300" s="170"/>
      <c r="Q300" s="170"/>
      <c r="R300" s="170"/>
      <c r="S300" s="170"/>
      <c r="T300" s="171"/>
      <c r="AT300" s="166" t="s">
        <v>146</v>
      </c>
      <c r="AU300" s="166" t="s">
        <v>85</v>
      </c>
      <c r="AV300" s="14" t="s">
        <v>83</v>
      </c>
      <c r="AW300" s="14" t="s">
        <v>37</v>
      </c>
      <c r="AX300" s="14" t="s">
        <v>75</v>
      </c>
      <c r="AY300" s="166" t="s">
        <v>134</v>
      </c>
    </row>
    <row r="301" spans="1:65" s="13" customFormat="1">
      <c r="B301" s="156"/>
      <c r="D301" s="157" t="s">
        <v>146</v>
      </c>
      <c r="E301" s="158" t="s">
        <v>3</v>
      </c>
      <c r="F301" s="159" t="s">
        <v>171</v>
      </c>
      <c r="H301" s="160">
        <v>6</v>
      </c>
      <c r="I301" s="161"/>
      <c r="L301" s="156"/>
      <c r="M301" s="162"/>
      <c r="N301" s="163"/>
      <c r="O301" s="163"/>
      <c r="P301" s="163"/>
      <c r="Q301" s="163"/>
      <c r="R301" s="163"/>
      <c r="S301" s="163"/>
      <c r="T301" s="164"/>
      <c r="AT301" s="158" t="s">
        <v>146</v>
      </c>
      <c r="AU301" s="158" t="s">
        <v>85</v>
      </c>
      <c r="AV301" s="13" t="s">
        <v>85</v>
      </c>
      <c r="AW301" s="13" t="s">
        <v>37</v>
      </c>
      <c r="AX301" s="13" t="s">
        <v>83</v>
      </c>
      <c r="AY301" s="158" t="s">
        <v>134</v>
      </c>
    </row>
    <row r="302" spans="1:65" s="2" customFormat="1" ht="16.5" customHeight="1">
      <c r="A302" s="32"/>
      <c r="B302" s="137"/>
      <c r="C302" s="175" t="s">
        <v>922</v>
      </c>
      <c r="D302" s="175" t="s">
        <v>327</v>
      </c>
      <c r="E302" s="176" t="s">
        <v>923</v>
      </c>
      <c r="F302" s="177" t="s">
        <v>924</v>
      </c>
      <c r="G302" s="178" t="s">
        <v>242</v>
      </c>
      <c r="H302" s="179">
        <v>6.12</v>
      </c>
      <c r="I302" s="180"/>
      <c r="J302" s="181">
        <f>ROUND(I302*H302,2)</f>
        <v>0</v>
      </c>
      <c r="K302" s="177" t="s">
        <v>141</v>
      </c>
      <c r="L302" s="182"/>
      <c r="M302" s="183" t="s">
        <v>3</v>
      </c>
      <c r="N302" s="184" t="s">
        <v>46</v>
      </c>
      <c r="O302" s="53"/>
      <c r="P302" s="147">
        <f>O302*H302</f>
        <v>0</v>
      </c>
      <c r="Q302" s="147">
        <v>0.104</v>
      </c>
      <c r="R302" s="147">
        <f>Q302*H302</f>
        <v>0.63647999999999993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186</v>
      </c>
      <c r="AT302" s="149" t="s">
        <v>327</v>
      </c>
      <c r="AU302" s="149" t="s">
        <v>85</v>
      </c>
      <c r="AY302" s="17" t="s">
        <v>134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83</v>
      </c>
      <c r="BK302" s="150">
        <f>ROUND(I302*H302,2)</f>
        <v>0</v>
      </c>
      <c r="BL302" s="17" t="s">
        <v>159</v>
      </c>
      <c r="BM302" s="149" t="s">
        <v>925</v>
      </c>
    </row>
    <row r="303" spans="1:65" s="13" customFormat="1">
      <c r="B303" s="156"/>
      <c r="D303" s="157" t="s">
        <v>146</v>
      </c>
      <c r="F303" s="159" t="s">
        <v>926</v>
      </c>
      <c r="H303" s="160">
        <v>6.12</v>
      </c>
      <c r="I303" s="161"/>
      <c r="L303" s="156"/>
      <c r="M303" s="162"/>
      <c r="N303" s="163"/>
      <c r="O303" s="163"/>
      <c r="P303" s="163"/>
      <c r="Q303" s="163"/>
      <c r="R303" s="163"/>
      <c r="S303" s="163"/>
      <c r="T303" s="164"/>
      <c r="AT303" s="158" t="s">
        <v>146</v>
      </c>
      <c r="AU303" s="158" t="s">
        <v>85</v>
      </c>
      <c r="AV303" s="13" t="s">
        <v>85</v>
      </c>
      <c r="AW303" s="13" t="s">
        <v>4</v>
      </c>
      <c r="AX303" s="13" t="s">
        <v>83</v>
      </c>
      <c r="AY303" s="158" t="s">
        <v>134</v>
      </c>
    </row>
    <row r="304" spans="1:65" s="2" customFormat="1" ht="24.2" customHeight="1">
      <c r="A304" s="32"/>
      <c r="B304" s="137"/>
      <c r="C304" s="138" t="s">
        <v>927</v>
      </c>
      <c r="D304" s="138" t="s">
        <v>137</v>
      </c>
      <c r="E304" s="139" t="s">
        <v>928</v>
      </c>
      <c r="F304" s="140" t="s">
        <v>929</v>
      </c>
      <c r="G304" s="141" t="s">
        <v>242</v>
      </c>
      <c r="H304" s="142">
        <v>4</v>
      </c>
      <c r="I304" s="143"/>
      <c r="J304" s="144">
        <f>ROUND(I304*H304,2)</f>
        <v>0</v>
      </c>
      <c r="K304" s="140" t="s">
        <v>141</v>
      </c>
      <c r="L304" s="33"/>
      <c r="M304" s="145" t="s">
        <v>3</v>
      </c>
      <c r="N304" s="146" t="s">
        <v>46</v>
      </c>
      <c r="O304" s="53"/>
      <c r="P304" s="147">
        <f>O304*H304</f>
        <v>0</v>
      </c>
      <c r="Q304" s="147">
        <v>5.0000000000000002E-5</v>
      </c>
      <c r="R304" s="147">
        <f>Q304*H304</f>
        <v>2.0000000000000001E-4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159</v>
      </c>
      <c r="AT304" s="149" t="s">
        <v>137</v>
      </c>
      <c r="AU304" s="149" t="s">
        <v>85</v>
      </c>
      <c r="AY304" s="17" t="s">
        <v>134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83</v>
      </c>
      <c r="BK304" s="150">
        <f>ROUND(I304*H304,2)</f>
        <v>0</v>
      </c>
      <c r="BL304" s="17" t="s">
        <v>159</v>
      </c>
      <c r="BM304" s="149" t="s">
        <v>930</v>
      </c>
    </row>
    <row r="305" spans="1:65" s="2" customFormat="1">
      <c r="A305" s="32"/>
      <c r="B305" s="33"/>
      <c r="C305" s="32"/>
      <c r="D305" s="151" t="s">
        <v>144</v>
      </c>
      <c r="E305" s="32"/>
      <c r="F305" s="152" t="s">
        <v>931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144</v>
      </c>
      <c r="AU305" s="17" t="s">
        <v>85</v>
      </c>
    </row>
    <row r="306" spans="1:65" s="2" customFormat="1" ht="16.5" customHeight="1">
      <c r="A306" s="32"/>
      <c r="B306" s="137"/>
      <c r="C306" s="138" t="s">
        <v>932</v>
      </c>
      <c r="D306" s="138" t="s">
        <v>137</v>
      </c>
      <c r="E306" s="139" t="s">
        <v>933</v>
      </c>
      <c r="F306" s="140" t="s">
        <v>934</v>
      </c>
      <c r="G306" s="141" t="s">
        <v>242</v>
      </c>
      <c r="H306" s="142">
        <v>4</v>
      </c>
      <c r="I306" s="143"/>
      <c r="J306" s="144">
        <f>ROUND(I306*H306,2)</f>
        <v>0</v>
      </c>
      <c r="K306" s="140" t="s">
        <v>141</v>
      </c>
      <c r="L306" s="33"/>
      <c r="M306" s="145" t="s">
        <v>3</v>
      </c>
      <c r="N306" s="146" t="s">
        <v>46</v>
      </c>
      <c r="O306" s="53"/>
      <c r="P306" s="147">
        <f>O306*H306</f>
        <v>0</v>
      </c>
      <c r="Q306" s="147">
        <v>0</v>
      </c>
      <c r="R306" s="147">
        <f>Q306*H306</f>
        <v>0</v>
      </c>
      <c r="S306" s="147">
        <v>0</v>
      </c>
      <c r="T306" s="148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49" t="s">
        <v>159</v>
      </c>
      <c r="AT306" s="149" t="s">
        <v>137</v>
      </c>
      <c r="AU306" s="149" t="s">
        <v>85</v>
      </c>
      <c r="AY306" s="17" t="s">
        <v>134</v>
      </c>
      <c r="BE306" s="150">
        <f>IF(N306="základní",J306,0)</f>
        <v>0</v>
      </c>
      <c r="BF306" s="150">
        <f>IF(N306="snížená",J306,0)</f>
        <v>0</v>
      </c>
      <c r="BG306" s="150">
        <f>IF(N306="zákl. přenesená",J306,0)</f>
        <v>0</v>
      </c>
      <c r="BH306" s="150">
        <f>IF(N306="sníž. přenesená",J306,0)</f>
        <v>0</v>
      </c>
      <c r="BI306" s="150">
        <f>IF(N306="nulová",J306,0)</f>
        <v>0</v>
      </c>
      <c r="BJ306" s="17" t="s">
        <v>83</v>
      </c>
      <c r="BK306" s="150">
        <f>ROUND(I306*H306,2)</f>
        <v>0</v>
      </c>
      <c r="BL306" s="17" t="s">
        <v>159</v>
      </c>
      <c r="BM306" s="149" t="s">
        <v>935</v>
      </c>
    </row>
    <row r="307" spans="1:65" s="2" customFormat="1">
      <c r="A307" s="32"/>
      <c r="B307" s="33"/>
      <c r="C307" s="32"/>
      <c r="D307" s="151" t="s">
        <v>144</v>
      </c>
      <c r="E307" s="32"/>
      <c r="F307" s="152" t="s">
        <v>936</v>
      </c>
      <c r="G307" s="32"/>
      <c r="H307" s="32"/>
      <c r="I307" s="153"/>
      <c r="J307" s="32"/>
      <c r="K307" s="32"/>
      <c r="L307" s="33"/>
      <c r="M307" s="154"/>
      <c r="N307" s="155"/>
      <c r="O307" s="53"/>
      <c r="P307" s="53"/>
      <c r="Q307" s="53"/>
      <c r="R307" s="53"/>
      <c r="S307" s="53"/>
      <c r="T307" s="54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T307" s="17" t="s">
        <v>144</v>
      </c>
      <c r="AU307" s="17" t="s">
        <v>85</v>
      </c>
    </row>
    <row r="308" spans="1:65" s="12" customFormat="1" ht="22.9" customHeight="1">
      <c r="B308" s="124"/>
      <c r="D308" s="125" t="s">
        <v>74</v>
      </c>
      <c r="E308" s="135" t="s">
        <v>537</v>
      </c>
      <c r="F308" s="135" t="s">
        <v>538</v>
      </c>
      <c r="I308" s="127"/>
      <c r="J308" s="136">
        <f>BK308</f>
        <v>0</v>
      </c>
      <c r="L308" s="124"/>
      <c r="M308" s="129"/>
      <c r="N308" s="130"/>
      <c r="O308" s="130"/>
      <c r="P308" s="131">
        <f>SUM(P309:P322)</f>
        <v>0</v>
      </c>
      <c r="Q308" s="130"/>
      <c r="R308" s="131">
        <f>SUM(R309:R322)</f>
        <v>0</v>
      </c>
      <c r="S308" s="130"/>
      <c r="T308" s="132">
        <f>SUM(T309:T322)</f>
        <v>0</v>
      </c>
      <c r="AR308" s="125" t="s">
        <v>83</v>
      </c>
      <c r="AT308" s="133" t="s">
        <v>74</v>
      </c>
      <c r="AU308" s="133" t="s">
        <v>83</v>
      </c>
      <c r="AY308" s="125" t="s">
        <v>134</v>
      </c>
      <c r="BK308" s="134">
        <f>SUM(BK309:BK322)</f>
        <v>0</v>
      </c>
    </row>
    <row r="309" spans="1:65" s="2" customFormat="1" ht="24.2" customHeight="1">
      <c r="A309" s="32"/>
      <c r="B309" s="137"/>
      <c r="C309" s="138" t="s">
        <v>937</v>
      </c>
      <c r="D309" s="138" t="s">
        <v>137</v>
      </c>
      <c r="E309" s="139" t="s">
        <v>540</v>
      </c>
      <c r="F309" s="140" t="s">
        <v>541</v>
      </c>
      <c r="G309" s="141" t="s">
        <v>296</v>
      </c>
      <c r="H309" s="142">
        <v>28.51</v>
      </c>
      <c r="I309" s="143"/>
      <c r="J309" s="144">
        <f>ROUND(I309*H309,2)</f>
        <v>0</v>
      </c>
      <c r="K309" s="140" t="s">
        <v>141</v>
      </c>
      <c r="L309" s="33"/>
      <c r="M309" s="145" t="s">
        <v>3</v>
      </c>
      <c r="N309" s="146" t="s">
        <v>46</v>
      </c>
      <c r="O309" s="53"/>
      <c r="P309" s="147">
        <f>O309*H309</f>
        <v>0</v>
      </c>
      <c r="Q309" s="147">
        <v>0</v>
      </c>
      <c r="R309" s="147">
        <f>Q309*H309</f>
        <v>0</v>
      </c>
      <c r="S309" s="147">
        <v>0</v>
      </c>
      <c r="T309" s="148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159</v>
      </c>
      <c r="AT309" s="149" t="s">
        <v>137</v>
      </c>
      <c r="AU309" s="149" t="s">
        <v>85</v>
      </c>
      <c r="AY309" s="17" t="s">
        <v>134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7" t="s">
        <v>83</v>
      </c>
      <c r="BK309" s="150">
        <f>ROUND(I309*H309,2)</f>
        <v>0</v>
      </c>
      <c r="BL309" s="17" t="s">
        <v>159</v>
      </c>
      <c r="BM309" s="149" t="s">
        <v>938</v>
      </c>
    </row>
    <row r="310" spans="1:65" s="2" customFormat="1">
      <c r="A310" s="32"/>
      <c r="B310" s="33"/>
      <c r="C310" s="32"/>
      <c r="D310" s="151" t="s">
        <v>144</v>
      </c>
      <c r="E310" s="32"/>
      <c r="F310" s="152" t="s">
        <v>543</v>
      </c>
      <c r="G310" s="32"/>
      <c r="H310" s="32"/>
      <c r="I310" s="153"/>
      <c r="J310" s="32"/>
      <c r="K310" s="32"/>
      <c r="L310" s="33"/>
      <c r="M310" s="154"/>
      <c r="N310" s="155"/>
      <c r="O310" s="53"/>
      <c r="P310" s="53"/>
      <c r="Q310" s="53"/>
      <c r="R310" s="53"/>
      <c r="S310" s="53"/>
      <c r="T310" s="5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144</v>
      </c>
      <c r="AU310" s="17" t="s">
        <v>85</v>
      </c>
    </row>
    <row r="311" spans="1:65" s="2" customFormat="1" ht="24.2" customHeight="1">
      <c r="A311" s="32"/>
      <c r="B311" s="137"/>
      <c r="C311" s="138" t="s">
        <v>939</v>
      </c>
      <c r="D311" s="138" t="s">
        <v>137</v>
      </c>
      <c r="E311" s="139" t="s">
        <v>545</v>
      </c>
      <c r="F311" s="140" t="s">
        <v>546</v>
      </c>
      <c r="G311" s="141" t="s">
        <v>296</v>
      </c>
      <c r="H311" s="142">
        <v>199.15</v>
      </c>
      <c r="I311" s="143"/>
      <c r="J311" s="144">
        <f>ROUND(I311*H311,2)</f>
        <v>0</v>
      </c>
      <c r="K311" s="140" t="s">
        <v>141</v>
      </c>
      <c r="L311" s="33"/>
      <c r="M311" s="145" t="s">
        <v>3</v>
      </c>
      <c r="N311" s="146" t="s">
        <v>46</v>
      </c>
      <c r="O311" s="53"/>
      <c r="P311" s="147">
        <f>O311*H311</f>
        <v>0</v>
      </c>
      <c r="Q311" s="147">
        <v>0</v>
      </c>
      <c r="R311" s="147">
        <f>Q311*H311</f>
        <v>0</v>
      </c>
      <c r="S311" s="147">
        <v>0</v>
      </c>
      <c r="T311" s="148">
        <f>S311*H311</f>
        <v>0</v>
      </c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R311" s="149" t="s">
        <v>159</v>
      </c>
      <c r="AT311" s="149" t="s">
        <v>137</v>
      </c>
      <c r="AU311" s="149" t="s">
        <v>85</v>
      </c>
      <c r="AY311" s="17" t="s">
        <v>134</v>
      </c>
      <c r="BE311" s="150">
        <f>IF(N311="základní",J311,0)</f>
        <v>0</v>
      </c>
      <c r="BF311" s="150">
        <f>IF(N311="snížená",J311,0)</f>
        <v>0</v>
      </c>
      <c r="BG311" s="150">
        <f>IF(N311="zákl. přenesená",J311,0)</f>
        <v>0</v>
      </c>
      <c r="BH311" s="150">
        <f>IF(N311="sníž. přenesená",J311,0)</f>
        <v>0</v>
      </c>
      <c r="BI311" s="150">
        <f>IF(N311="nulová",J311,0)</f>
        <v>0</v>
      </c>
      <c r="BJ311" s="17" t="s">
        <v>83</v>
      </c>
      <c r="BK311" s="150">
        <f>ROUND(I311*H311,2)</f>
        <v>0</v>
      </c>
      <c r="BL311" s="17" t="s">
        <v>159</v>
      </c>
      <c r="BM311" s="149" t="s">
        <v>940</v>
      </c>
    </row>
    <row r="312" spans="1:65" s="2" customFormat="1">
      <c r="A312" s="32"/>
      <c r="B312" s="33"/>
      <c r="C312" s="32"/>
      <c r="D312" s="151" t="s">
        <v>144</v>
      </c>
      <c r="E312" s="32"/>
      <c r="F312" s="152" t="s">
        <v>548</v>
      </c>
      <c r="G312" s="32"/>
      <c r="H312" s="32"/>
      <c r="I312" s="153"/>
      <c r="J312" s="32"/>
      <c r="K312" s="32"/>
      <c r="L312" s="33"/>
      <c r="M312" s="154"/>
      <c r="N312" s="155"/>
      <c r="O312" s="53"/>
      <c r="P312" s="53"/>
      <c r="Q312" s="53"/>
      <c r="R312" s="53"/>
      <c r="S312" s="53"/>
      <c r="T312" s="54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T312" s="17" t="s">
        <v>144</v>
      </c>
      <c r="AU312" s="17" t="s">
        <v>85</v>
      </c>
    </row>
    <row r="313" spans="1:65" s="14" customFormat="1">
      <c r="B313" s="165"/>
      <c r="D313" s="157" t="s">
        <v>146</v>
      </c>
      <c r="E313" s="166" t="s">
        <v>3</v>
      </c>
      <c r="F313" s="167" t="s">
        <v>941</v>
      </c>
      <c r="H313" s="166" t="s">
        <v>3</v>
      </c>
      <c r="I313" s="168"/>
      <c r="L313" s="165"/>
      <c r="M313" s="169"/>
      <c r="N313" s="170"/>
      <c r="O313" s="170"/>
      <c r="P313" s="170"/>
      <c r="Q313" s="170"/>
      <c r="R313" s="170"/>
      <c r="S313" s="170"/>
      <c r="T313" s="171"/>
      <c r="AT313" s="166" t="s">
        <v>146</v>
      </c>
      <c r="AU313" s="166" t="s">
        <v>85</v>
      </c>
      <c r="AV313" s="14" t="s">
        <v>83</v>
      </c>
      <c r="AW313" s="14" t="s">
        <v>37</v>
      </c>
      <c r="AX313" s="14" t="s">
        <v>75</v>
      </c>
      <c r="AY313" s="166" t="s">
        <v>134</v>
      </c>
    </row>
    <row r="314" spans="1:65" s="13" customFormat="1">
      <c r="B314" s="156"/>
      <c r="D314" s="157" t="s">
        <v>146</v>
      </c>
      <c r="E314" s="158" t="s">
        <v>3</v>
      </c>
      <c r="F314" s="159" t="s">
        <v>942</v>
      </c>
      <c r="H314" s="160">
        <v>199.15</v>
      </c>
      <c r="I314" s="161"/>
      <c r="L314" s="156"/>
      <c r="M314" s="162"/>
      <c r="N314" s="163"/>
      <c r="O314" s="163"/>
      <c r="P314" s="163"/>
      <c r="Q314" s="163"/>
      <c r="R314" s="163"/>
      <c r="S314" s="163"/>
      <c r="T314" s="164"/>
      <c r="AT314" s="158" t="s">
        <v>146</v>
      </c>
      <c r="AU314" s="158" t="s">
        <v>85</v>
      </c>
      <c r="AV314" s="13" t="s">
        <v>85</v>
      </c>
      <c r="AW314" s="13" t="s">
        <v>37</v>
      </c>
      <c r="AX314" s="13" t="s">
        <v>83</v>
      </c>
      <c r="AY314" s="158" t="s">
        <v>134</v>
      </c>
    </row>
    <row r="315" spans="1:65" s="2" customFormat="1" ht="24.2" customHeight="1">
      <c r="A315" s="32"/>
      <c r="B315" s="137"/>
      <c r="C315" s="138" t="s">
        <v>943</v>
      </c>
      <c r="D315" s="138" t="s">
        <v>137</v>
      </c>
      <c r="E315" s="139" t="s">
        <v>552</v>
      </c>
      <c r="F315" s="140" t="s">
        <v>553</v>
      </c>
      <c r="G315" s="141" t="s">
        <v>296</v>
      </c>
      <c r="H315" s="142">
        <v>2.46</v>
      </c>
      <c r="I315" s="143"/>
      <c r="J315" s="144">
        <f>ROUND(I315*H315,2)</f>
        <v>0</v>
      </c>
      <c r="K315" s="140" t="s">
        <v>141</v>
      </c>
      <c r="L315" s="33"/>
      <c r="M315" s="145" t="s">
        <v>3</v>
      </c>
      <c r="N315" s="146" t="s">
        <v>46</v>
      </c>
      <c r="O315" s="53"/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159</v>
      </c>
      <c r="AT315" s="149" t="s">
        <v>137</v>
      </c>
      <c r="AU315" s="149" t="s">
        <v>85</v>
      </c>
      <c r="AY315" s="17" t="s">
        <v>134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83</v>
      </c>
      <c r="BK315" s="150">
        <f>ROUND(I315*H315,2)</f>
        <v>0</v>
      </c>
      <c r="BL315" s="17" t="s">
        <v>159</v>
      </c>
      <c r="BM315" s="149" t="s">
        <v>944</v>
      </c>
    </row>
    <row r="316" spans="1:65" s="2" customFormat="1">
      <c r="A316" s="32"/>
      <c r="B316" s="33"/>
      <c r="C316" s="32"/>
      <c r="D316" s="151" t="s">
        <v>144</v>
      </c>
      <c r="E316" s="32"/>
      <c r="F316" s="152" t="s">
        <v>555</v>
      </c>
      <c r="G316" s="32"/>
      <c r="H316" s="32"/>
      <c r="I316" s="153"/>
      <c r="J316" s="32"/>
      <c r="K316" s="32"/>
      <c r="L316" s="33"/>
      <c r="M316" s="154"/>
      <c r="N316" s="155"/>
      <c r="O316" s="53"/>
      <c r="P316" s="53"/>
      <c r="Q316" s="53"/>
      <c r="R316" s="53"/>
      <c r="S316" s="53"/>
      <c r="T316" s="54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144</v>
      </c>
      <c r="AU316" s="17" t="s">
        <v>85</v>
      </c>
    </row>
    <row r="317" spans="1:65" s="14" customFormat="1">
      <c r="B317" s="165"/>
      <c r="D317" s="157" t="s">
        <v>146</v>
      </c>
      <c r="E317" s="166" t="s">
        <v>3</v>
      </c>
      <c r="F317" s="167" t="s">
        <v>945</v>
      </c>
      <c r="H317" s="166" t="s">
        <v>3</v>
      </c>
      <c r="I317" s="168"/>
      <c r="L317" s="165"/>
      <c r="M317" s="169"/>
      <c r="N317" s="170"/>
      <c r="O317" s="170"/>
      <c r="P317" s="170"/>
      <c r="Q317" s="170"/>
      <c r="R317" s="170"/>
      <c r="S317" s="170"/>
      <c r="T317" s="171"/>
      <c r="AT317" s="166" t="s">
        <v>146</v>
      </c>
      <c r="AU317" s="166" t="s">
        <v>85</v>
      </c>
      <c r="AV317" s="14" t="s">
        <v>83</v>
      </c>
      <c r="AW317" s="14" t="s">
        <v>37</v>
      </c>
      <c r="AX317" s="14" t="s">
        <v>75</v>
      </c>
      <c r="AY317" s="166" t="s">
        <v>134</v>
      </c>
    </row>
    <row r="318" spans="1:65" s="13" customFormat="1">
      <c r="B318" s="156"/>
      <c r="D318" s="157" t="s">
        <v>146</v>
      </c>
      <c r="E318" s="158" t="s">
        <v>3</v>
      </c>
      <c r="F318" s="159" t="s">
        <v>946</v>
      </c>
      <c r="H318" s="160">
        <v>2.46</v>
      </c>
      <c r="I318" s="161"/>
      <c r="L318" s="156"/>
      <c r="M318" s="162"/>
      <c r="N318" s="163"/>
      <c r="O318" s="163"/>
      <c r="P318" s="163"/>
      <c r="Q318" s="163"/>
      <c r="R318" s="163"/>
      <c r="S318" s="163"/>
      <c r="T318" s="164"/>
      <c r="AT318" s="158" t="s">
        <v>146</v>
      </c>
      <c r="AU318" s="158" t="s">
        <v>85</v>
      </c>
      <c r="AV318" s="13" t="s">
        <v>85</v>
      </c>
      <c r="AW318" s="13" t="s">
        <v>37</v>
      </c>
      <c r="AX318" s="13" t="s">
        <v>83</v>
      </c>
      <c r="AY318" s="158" t="s">
        <v>134</v>
      </c>
    </row>
    <row r="319" spans="1:65" s="2" customFormat="1" ht="24.2" customHeight="1">
      <c r="A319" s="32"/>
      <c r="B319" s="137"/>
      <c r="C319" s="138" t="s">
        <v>947</v>
      </c>
      <c r="D319" s="138" t="s">
        <v>137</v>
      </c>
      <c r="E319" s="139" t="s">
        <v>948</v>
      </c>
      <c r="F319" s="140" t="s">
        <v>949</v>
      </c>
      <c r="G319" s="141" t="s">
        <v>296</v>
      </c>
      <c r="H319" s="142">
        <v>25.99</v>
      </c>
      <c r="I319" s="143"/>
      <c r="J319" s="144">
        <f>ROUND(I319*H319,2)</f>
        <v>0</v>
      </c>
      <c r="K319" s="140" t="s">
        <v>141</v>
      </c>
      <c r="L319" s="33"/>
      <c r="M319" s="145" t="s">
        <v>3</v>
      </c>
      <c r="N319" s="146" t="s">
        <v>46</v>
      </c>
      <c r="O319" s="53"/>
      <c r="P319" s="147">
        <f>O319*H319</f>
        <v>0</v>
      </c>
      <c r="Q319" s="147">
        <v>0</v>
      </c>
      <c r="R319" s="147">
        <f>Q319*H319</f>
        <v>0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159</v>
      </c>
      <c r="AT319" s="149" t="s">
        <v>137</v>
      </c>
      <c r="AU319" s="149" t="s">
        <v>85</v>
      </c>
      <c r="AY319" s="17" t="s">
        <v>134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83</v>
      </c>
      <c r="BK319" s="150">
        <f>ROUND(I319*H319,2)</f>
        <v>0</v>
      </c>
      <c r="BL319" s="17" t="s">
        <v>159</v>
      </c>
      <c r="BM319" s="149" t="s">
        <v>950</v>
      </c>
    </row>
    <row r="320" spans="1:65" s="2" customFormat="1">
      <c r="A320" s="32"/>
      <c r="B320" s="33"/>
      <c r="C320" s="32"/>
      <c r="D320" s="151" t="s">
        <v>144</v>
      </c>
      <c r="E320" s="32"/>
      <c r="F320" s="152" t="s">
        <v>951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144</v>
      </c>
      <c r="AU320" s="17" t="s">
        <v>85</v>
      </c>
    </row>
    <row r="321" spans="1:65" s="14" customFormat="1">
      <c r="B321" s="165"/>
      <c r="D321" s="157" t="s">
        <v>146</v>
      </c>
      <c r="E321" s="166" t="s">
        <v>3</v>
      </c>
      <c r="F321" s="167" t="s">
        <v>952</v>
      </c>
      <c r="H321" s="166" t="s">
        <v>3</v>
      </c>
      <c r="I321" s="168"/>
      <c r="L321" s="165"/>
      <c r="M321" s="169"/>
      <c r="N321" s="170"/>
      <c r="O321" s="170"/>
      <c r="P321" s="170"/>
      <c r="Q321" s="170"/>
      <c r="R321" s="170"/>
      <c r="S321" s="170"/>
      <c r="T321" s="171"/>
      <c r="AT321" s="166" t="s">
        <v>146</v>
      </c>
      <c r="AU321" s="166" t="s">
        <v>85</v>
      </c>
      <c r="AV321" s="14" t="s">
        <v>83</v>
      </c>
      <c r="AW321" s="14" t="s">
        <v>37</v>
      </c>
      <c r="AX321" s="14" t="s">
        <v>75</v>
      </c>
      <c r="AY321" s="166" t="s">
        <v>134</v>
      </c>
    </row>
    <row r="322" spans="1:65" s="13" customFormat="1">
      <c r="B322" s="156"/>
      <c r="D322" s="157" t="s">
        <v>146</v>
      </c>
      <c r="E322" s="158" t="s">
        <v>3</v>
      </c>
      <c r="F322" s="159" t="s">
        <v>953</v>
      </c>
      <c r="H322" s="160">
        <v>25.99</v>
      </c>
      <c r="I322" s="161"/>
      <c r="L322" s="156"/>
      <c r="M322" s="162"/>
      <c r="N322" s="163"/>
      <c r="O322" s="163"/>
      <c r="P322" s="163"/>
      <c r="Q322" s="163"/>
      <c r="R322" s="163"/>
      <c r="S322" s="163"/>
      <c r="T322" s="164"/>
      <c r="AT322" s="158" t="s">
        <v>146</v>
      </c>
      <c r="AU322" s="158" t="s">
        <v>85</v>
      </c>
      <c r="AV322" s="13" t="s">
        <v>85</v>
      </c>
      <c r="AW322" s="13" t="s">
        <v>37</v>
      </c>
      <c r="AX322" s="13" t="s">
        <v>83</v>
      </c>
      <c r="AY322" s="158" t="s">
        <v>134</v>
      </c>
    </row>
    <row r="323" spans="1:65" s="12" customFormat="1" ht="22.9" customHeight="1">
      <c r="B323" s="124"/>
      <c r="D323" s="125" t="s">
        <v>74</v>
      </c>
      <c r="E323" s="135" t="s">
        <v>556</v>
      </c>
      <c r="F323" s="135" t="s">
        <v>557</v>
      </c>
      <c r="I323" s="127"/>
      <c r="J323" s="136">
        <f>BK323</f>
        <v>0</v>
      </c>
      <c r="L323" s="124"/>
      <c r="M323" s="129"/>
      <c r="N323" s="130"/>
      <c r="O323" s="130"/>
      <c r="P323" s="131">
        <f>SUM(P324:P327)</f>
        <v>0</v>
      </c>
      <c r="Q323" s="130"/>
      <c r="R323" s="131">
        <f>SUM(R324:R327)</f>
        <v>0</v>
      </c>
      <c r="S323" s="130"/>
      <c r="T323" s="132">
        <f>SUM(T324:T327)</f>
        <v>0</v>
      </c>
      <c r="AR323" s="125" t="s">
        <v>83</v>
      </c>
      <c r="AT323" s="133" t="s">
        <v>74</v>
      </c>
      <c r="AU323" s="133" t="s">
        <v>83</v>
      </c>
      <c r="AY323" s="125" t="s">
        <v>134</v>
      </c>
      <c r="BK323" s="134">
        <f>SUM(BK324:BK327)</f>
        <v>0</v>
      </c>
    </row>
    <row r="324" spans="1:65" s="2" customFormat="1" ht="24.2" customHeight="1">
      <c r="A324" s="32"/>
      <c r="B324" s="137"/>
      <c r="C324" s="138" t="s">
        <v>954</v>
      </c>
      <c r="D324" s="138" t="s">
        <v>137</v>
      </c>
      <c r="E324" s="139" t="s">
        <v>559</v>
      </c>
      <c r="F324" s="140" t="s">
        <v>560</v>
      </c>
      <c r="G324" s="141" t="s">
        <v>296</v>
      </c>
      <c r="H324" s="142">
        <v>63.837000000000003</v>
      </c>
      <c r="I324" s="143"/>
      <c r="J324" s="144">
        <f>ROUND(I324*H324,2)</f>
        <v>0</v>
      </c>
      <c r="K324" s="140" t="s">
        <v>141</v>
      </c>
      <c r="L324" s="33"/>
      <c r="M324" s="145" t="s">
        <v>3</v>
      </c>
      <c r="N324" s="146" t="s">
        <v>46</v>
      </c>
      <c r="O324" s="53"/>
      <c r="P324" s="147">
        <f>O324*H324</f>
        <v>0</v>
      </c>
      <c r="Q324" s="147">
        <v>0</v>
      </c>
      <c r="R324" s="147">
        <f>Q324*H324</f>
        <v>0</v>
      </c>
      <c r="S324" s="147">
        <v>0</v>
      </c>
      <c r="T324" s="148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159</v>
      </c>
      <c r="AT324" s="149" t="s">
        <v>137</v>
      </c>
      <c r="AU324" s="149" t="s">
        <v>85</v>
      </c>
      <c r="AY324" s="17" t="s">
        <v>134</v>
      </c>
      <c r="BE324" s="150">
        <f>IF(N324="základní",J324,0)</f>
        <v>0</v>
      </c>
      <c r="BF324" s="150">
        <f>IF(N324="snížená",J324,0)</f>
        <v>0</v>
      </c>
      <c r="BG324" s="150">
        <f>IF(N324="zákl. přenesená",J324,0)</f>
        <v>0</v>
      </c>
      <c r="BH324" s="150">
        <f>IF(N324="sníž. přenesená",J324,0)</f>
        <v>0</v>
      </c>
      <c r="BI324" s="150">
        <f>IF(N324="nulová",J324,0)</f>
        <v>0</v>
      </c>
      <c r="BJ324" s="17" t="s">
        <v>83</v>
      </c>
      <c r="BK324" s="150">
        <f>ROUND(I324*H324,2)</f>
        <v>0</v>
      </c>
      <c r="BL324" s="17" t="s">
        <v>159</v>
      </c>
      <c r="BM324" s="149" t="s">
        <v>955</v>
      </c>
    </row>
    <row r="325" spans="1:65" s="2" customFormat="1">
      <c r="A325" s="32"/>
      <c r="B325" s="33"/>
      <c r="C325" s="32"/>
      <c r="D325" s="151" t="s">
        <v>144</v>
      </c>
      <c r="E325" s="32"/>
      <c r="F325" s="152" t="s">
        <v>562</v>
      </c>
      <c r="G325" s="32"/>
      <c r="H325" s="32"/>
      <c r="I325" s="153"/>
      <c r="J325" s="32"/>
      <c r="K325" s="32"/>
      <c r="L325" s="33"/>
      <c r="M325" s="154"/>
      <c r="N325" s="155"/>
      <c r="O325" s="53"/>
      <c r="P325" s="53"/>
      <c r="Q325" s="53"/>
      <c r="R325" s="53"/>
      <c r="S325" s="53"/>
      <c r="T325" s="54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T325" s="17" t="s">
        <v>144</v>
      </c>
      <c r="AU325" s="17" t="s">
        <v>85</v>
      </c>
    </row>
    <row r="326" spans="1:65" s="2" customFormat="1" ht="24.2" customHeight="1">
      <c r="A326" s="32"/>
      <c r="B326" s="137"/>
      <c r="C326" s="138" t="s">
        <v>956</v>
      </c>
      <c r="D326" s="138" t="s">
        <v>137</v>
      </c>
      <c r="E326" s="139" t="s">
        <v>957</v>
      </c>
      <c r="F326" s="140" t="s">
        <v>958</v>
      </c>
      <c r="G326" s="141" t="s">
        <v>296</v>
      </c>
      <c r="H326" s="142">
        <v>1.7789999999999999</v>
      </c>
      <c r="I326" s="143"/>
      <c r="J326" s="144">
        <f>ROUND(I326*H326,2)</f>
        <v>0</v>
      </c>
      <c r="K326" s="140" t="s">
        <v>141</v>
      </c>
      <c r="L326" s="33"/>
      <c r="M326" s="145" t="s">
        <v>3</v>
      </c>
      <c r="N326" s="146" t="s">
        <v>46</v>
      </c>
      <c r="O326" s="53"/>
      <c r="P326" s="147">
        <f>O326*H326</f>
        <v>0</v>
      </c>
      <c r="Q326" s="147">
        <v>0</v>
      </c>
      <c r="R326" s="147">
        <f>Q326*H326</f>
        <v>0</v>
      </c>
      <c r="S326" s="147">
        <v>0</v>
      </c>
      <c r="T326" s="148">
        <f>S326*H326</f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49" t="s">
        <v>159</v>
      </c>
      <c r="AT326" s="149" t="s">
        <v>137</v>
      </c>
      <c r="AU326" s="149" t="s">
        <v>85</v>
      </c>
      <c r="AY326" s="17" t="s">
        <v>134</v>
      </c>
      <c r="BE326" s="150">
        <f>IF(N326="základní",J326,0)</f>
        <v>0</v>
      </c>
      <c r="BF326" s="150">
        <f>IF(N326="snížená",J326,0)</f>
        <v>0</v>
      </c>
      <c r="BG326" s="150">
        <f>IF(N326="zákl. přenesená",J326,0)</f>
        <v>0</v>
      </c>
      <c r="BH326" s="150">
        <f>IF(N326="sníž. přenesená",J326,0)</f>
        <v>0</v>
      </c>
      <c r="BI326" s="150">
        <f>IF(N326="nulová",J326,0)</f>
        <v>0</v>
      </c>
      <c r="BJ326" s="17" t="s">
        <v>83</v>
      </c>
      <c r="BK326" s="150">
        <f>ROUND(I326*H326,2)</f>
        <v>0</v>
      </c>
      <c r="BL326" s="17" t="s">
        <v>159</v>
      </c>
      <c r="BM326" s="149" t="s">
        <v>959</v>
      </c>
    </row>
    <row r="327" spans="1:65" s="2" customFormat="1">
      <c r="A327" s="32"/>
      <c r="B327" s="33"/>
      <c r="C327" s="32"/>
      <c r="D327" s="151" t="s">
        <v>144</v>
      </c>
      <c r="E327" s="32"/>
      <c r="F327" s="152" t="s">
        <v>960</v>
      </c>
      <c r="G327" s="32"/>
      <c r="H327" s="32"/>
      <c r="I327" s="153"/>
      <c r="J327" s="32"/>
      <c r="K327" s="32"/>
      <c r="L327" s="33"/>
      <c r="M327" s="154"/>
      <c r="N327" s="155"/>
      <c r="O327" s="53"/>
      <c r="P327" s="53"/>
      <c r="Q327" s="53"/>
      <c r="R327" s="53"/>
      <c r="S327" s="53"/>
      <c r="T327" s="54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T327" s="17" t="s">
        <v>144</v>
      </c>
      <c r="AU327" s="17" t="s">
        <v>85</v>
      </c>
    </row>
    <row r="328" spans="1:65" s="12" customFormat="1" ht="25.9" customHeight="1">
      <c r="B328" s="124"/>
      <c r="D328" s="125" t="s">
        <v>74</v>
      </c>
      <c r="E328" s="126" t="s">
        <v>961</v>
      </c>
      <c r="F328" s="126" t="s">
        <v>962</v>
      </c>
      <c r="I328" s="127"/>
      <c r="J328" s="128">
        <f>BK328</f>
        <v>0</v>
      </c>
      <c r="L328" s="124"/>
      <c r="M328" s="129"/>
      <c r="N328" s="130"/>
      <c r="O328" s="130"/>
      <c r="P328" s="131">
        <f>P329</f>
        <v>0</v>
      </c>
      <c r="Q328" s="130"/>
      <c r="R328" s="131">
        <f>R329</f>
        <v>6.0089999999999998E-2</v>
      </c>
      <c r="S328" s="130"/>
      <c r="T328" s="132">
        <f>T329</f>
        <v>6.0089999999999998E-2</v>
      </c>
      <c r="AR328" s="125" t="s">
        <v>85</v>
      </c>
      <c r="AT328" s="133" t="s">
        <v>74</v>
      </c>
      <c r="AU328" s="133" t="s">
        <v>75</v>
      </c>
      <c r="AY328" s="125" t="s">
        <v>134</v>
      </c>
      <c r="BK328" s="134">
        <f>BK329</f>
        <v>0</v>
      </c>
    </row>
    <row r="329" spans="1:65" s="12" customFormat="1" ht="22.9" customHeight="1">
      <c r="B329" s="124"/>
      <c r="D329" s="125" t="s">
        <v>74</v>
      </c>
      <c r="E329" s="135" t="s">
        <v>963</v>
      </c>
      <c r="F329" s="135" t="s">
        <v>964</v>
      </c>
      <c r="I329" s="127"/>
      <c r="J329" s="136">
        <f>BK329</f>
        <v>0</v>
      </c>
      <c r="L329" s="124"/>
      <c r="M329" s="129"/>
      <c r="N329" s="130"/>
      <c r="O329" s="130"/>
      <c r="P329" s="131">
        <f>SUM(P330:P332)</f>
        <v>0</v>
      </c>
      <c r="Q329" s="130"/>
      <c r="R329" s="131">
        <f>SUM(R330:R332)</f>
        <v>6.0089999999999998E-2</v>
      </c>
      <c r="S329" s="130"/>
      <c r="T329" s="132">
        <f>SUM(T330:T332)</f>
        <v>6.0089999999999998E-2</v>
      </c>
      <c r="AR329" s="125" t="s">
        <v>85</v>
      </c>
      <c r="AT329" s="133" t="s">
        <v>74</v>
      </c>
      <c r="AU329" s="133" t="s">
        <v>83</v>
      </c>
      <c r="AY329" s="125" t="s">
        <v>134</v>
      </c>
      <c r="BK329" s="134">
        <f>SUM(BK330:BK332)</f>
        <v>0</v>
      </c>
    </row>
    <row r="330" spans="1:65" s="2" customFormat="1" ht="16.5" customHeight="1">
      <c r="A330" s="32"/>
      <c r="B330" s="137"/>
      <c r="C330" s="138" t="s">
        <v>965</v>
      </c>
      <c r="D330" s="138" t="s">
        <v>137</v>
      </c>
      <c r="E330" s="139" t="s">
        <v>966</v>
      </c>
      <c r="F330" s="140" t="s">
        <v>967</v>
      </c>
      <c r="G330" s="141" t="s">
        <v>140</v>
      </c>
      <c r="H330" s="142">
        <v>3</v>
      </c>
      <c r="I330" s="143"/>
      <c r="J330" s="144">
        <f>ROUND(I330*H330,2)</f>
        <v>0</v>
      </c>
      <c r="K330" s="140" t="s">
        <v>3</v>
      </c>
      <c r="L330" s="33"/>
      <c r="M330" s="145" t="s">
        <v>3</v>
      </c>
      <c r="N330" s="146" t="s">
        <v>46</v>
      </c>
      <c r="O330" s="53"/>
      <c r="P330" s="147">
        <f>O330*H330</f>
        <v>0</v>
      </c>
      <c r="Q330" s="147">
        <v>2.0029999999999999E-2</v>
      </c>
      <c r="R330" s="147">
        <f>Q330*H330</f>
        <v>6.0089999999999998E-2</v>
      </c>
      <c r="S330" s="147">
        <v>2.0029999999999999E-2</v>
      </c>
      <c r="T330" s="148">
        <f>S330*H330</f>
        <v>6.0089999999999998E-2</v>
      </c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R330" s="149" t="s">
        <v>311</v>
      </c>
      <c r="AT330" s="149" t="s">
        <v>137</v>
      </c>
      <c r="AU330" s="149" t="s">
        <v>85</v>
      </c>
      <c r="AY330" s="17" t="s">
        <v>134</v>
      </c>
      <c r="BE330" s="150">
        <f>IF(N330="základní",J330,0)</f>
        <v>0</v>
      </c>
      <c r="BF330" s="150">
        <f>IF(N330="snížená",J330,0)</f>
        <v>0</v>
      </c>
      <c r="BG330" s="150">
        <f>IF(N330="zákl. přenesená",J330,0)</f>
        <v>0</v>
      </c>
      <c r="BH330" s="150">
        <f>IF(N330="sníž. přenesená",J330,0)</f>
        <v>0</v>
      </c>
      <c r="BI330" s="150">
        <f>IF(N330="nulová",J330,0)</f>
        <v>0</v>
      </c>
      <c r="BJ330" s="17" t="s">
        <v>83</v>
      </c>
      <c r="BK330" s="150">
        <f>ROUND(I330*H330,2)</f>
        <v>0</v>
      </c>
      <c r="BL330" s="17" t="s">
        <v>311</v>
      </c>
      <c r="BM330" s="149" t="s">
        <v>968</v>
      </c>
    </row>
    <row r="331" spans="1:65" s="14" customFormat="1">
      <c r="B331" s="165"/>
      <c r="D331" s="157" t="s">
        <v>146</v>
      </c>
      <c r="E331" s="166" t="s">
        <v>3</v>
      </c>
      <c r="F331" s="167" t="s">
        <v>969</v>
      </c>
      <c r="H331" s="166" t="s">
        <v>3</v>
      </c>
      <c r="I331" s="168"/>
      <c r="L331" s="165"/>
      <c r="M331" s="169"/>
      <c r="N331" s="170"/>
      <c r="O331" s="170"/>
      <c r="P331" s="170"/>
      <c r="Q331" s="170"/>
      <c r="R331" s="170"/>
      <c r="S331" s="170"/>
      <c r="T331" s="171"/>
      <c r="AT331" s="166" t="s">
        <v>146</v>
      </c>
      <c r="AU331" s="166" t="s">
        <v>85</v>
      </c>
      <c r="AV331" s="14" t="s">
        <v>83</v>
      </c>
      <c r="AW331" s="14" t="s">
        <v>37</v>
      </c>
      <c r="AX331" s="14" t="s">
        <v>75</v>
      </c>
      <c r="AY331" s="166" t="s">
        <v>134</v>
      </c>
    </row>
    <row r="332" spans="1:65" s="13" customFormat="1">
      <c r="B332" s="156"/>
      <c r="D332" s="157" t="s">
        <v>146</v>
      </c>
      <c r="E332" s="158" t="s">
        <v>3</v>
      </c>
      <c r="F332" s="159" t="s">
        <v>153</v>
      </c>
      <c r="H332" s="160">
        <v>3</v>
      </c>
      <c r="I332" s="161"/>
      <c r="L332" s="156"/>
      <c r="M332" s="162"/>
      <c r="N332" s="163"/>
      <c r="O332" s="163"/>
      <c r="P332" s="163"/>
      <c r="Q332" s="163"/>
      <c r="R332" s="163"/>
      <c r="S332" s="163"/>
      <c r="T332" s="164"/>
      <c r="AT332" s="158" t="s">
        <v>146</v>
      </c>
      <c r="AU332" s="158" t="s">
        <v>85</v>
      </c>
      <c r="AV332" s="13" t="s">
        <v>85</v>
      </c>
      <c r="AW332" s="13" t="s">
        <v>37</v>
      </c>
      <c r="AX332" s="13" t="s">
        <v>83</v>
      </c>
      <c r="AY332" s="158" t="s">
        <v>134</v>
      </c>
    </row>
    <row r="333" spans="1:65" s="12" customFormat="1" ht="25.9" customHeight="1">
      <c r="B333" s="124"/>
      <c r="D333" s="125" t="s">
        <v>74</v>
      </c>
      <c r="E333" s="126" t="s">
        <v>327</v>
      </c>
      <c r="F333" s="126" t="s">
        <v>563</v>
      </c>
      <c r="I333" s="127"/>
      <c r="J333" s="128">
        <f>BK333</f>
        <v>0</v>
      </c>
      <c r="L333" s="124"/>
      <c r="M333" s="129"/>
      <c r="N333" s="130"/>
      <c r="O333" s="130"/>
      <c r="P333" s="131">
        <f>P334</f>
        <v>0</v>
      </c>
      <c r="Q333" s="130"/>
      <c r="R333" s="131">
        <f>R334</f>
        <v>0</v>
      </c>
      <c r="S333" s="130"/>
      <c r="T333" s="132">
        <f>T334</f>
        <v>0</v>
      </c>
      <c r="AR333" s="125" t="s">
        <v>153</v>
      </c>
      <c r="AT333" s="133" t="s">
        <v>74</v>
      </c>
      <c r="AU333" s="133" t="s">
        <v>75</v>
      </c>
      <c r="AY333" s="125" t="s">
        <v>134</v>
      </c>
      <c r="BK333" s="134">
        <f>BK334</f>
        <v>0</v>
      </c>
    </row>
    <row r="334" spans="1:65" s="12" customFormat="1" ht="22.9" customHeight="1">
      <c r="B334" s="124"/>
      <c r="D334" s="125" t="s">
        <v>74</v>
      </c>
      <c r="E334" s="135" t="s">
        <v>970</v>
      </c>
      <c r="F334" s="135" t="s">
        <v>971</v>
      </c>
      <c r="I334" s="127"/>
      <c r="J334" s="136">
        <f>BK334</f>
        <v>0</v>
      </c>
      <c r="L334" s="124"/>
      <c r="M334" s="129"/>
      <c r="N334" s="130"/>
      <c r="O334" s="130"/>
      <c r="P334" s="131">
        <f>SUM(P335:P336)</f>
        <v>0</v>
      </c>
      <c r="Q334" s="130"/>
      <c r="R334" s="131">
        <f>SUM(R335:R336)</f>
        <v>0</v>
      </c>
      <c r="S334" s="130"/>
      <c r="T334" s="132">
        <f>SUM(T335:T336)</f>
        <v>0</v>
      </c>
      <c r="AR334" s="125" t="s">
        <v>153</v>
      </c>
      <c r="AT334" s="133" t="s">
        <v>74</v>
      </c>
      <c r="AU334" s="133" t="s">
        <v>83</v>
      </c>
      <c r="AY334" s="125" t="s">
        <v>134</v>
      </c>
      <c r="BK334" s="134">
        <f>SUM(BK335:BK336)</f>
        <v>0</v>
      </c>
    </row>
    <row r="335" spans="1:65" s="2" customFormat="1" ht="16.5" customHeight="1">
      <c r="A335" s="32"/>
      <c r="B335" s="137"/>
      <c r="C335" s="138" t="s">
        <v>972</v>
      </c>
      <c r="D335" s="138" t="s">
        <v>137</v>
      </c>
      <c r="E335" s="139" t="s">
        <v>973</v>
      </c>
      <c r="F335" s="140" t="s">
        <v>974</v>
      </c>
      <c r="G335" s="141" t="s">
        <v>242</v>
      </c>
      <c r="H335" s="142">
        <v>10</v>
      </c>
      <c r="I335" s="143"/>
      <c r="J335" s="144">
        <f>ROUND(I335*H335,2)</f>
        <v>0</v>
      </c>
      <c r="K335" s="140" t="s">
        <v>141</v>
      </c>
      <c r="L335" s="33"/>
      <c r="M335" s="145" t="s">
        <v>3</v>
      </c>
      <c r="N335" s="146" t="s">
        <v>46</v>
      </c>
      <c r="O335" s="53"/>
      <c r="P335" s="147">
        <f>O335*H335</f>
        <v>0</v>
      </c>
      <c r="Q335" s="147">
        <v>0</v>
      </c>
      <c r="R335" s="147">
        <f>Q335*H335</f>
        <v>0</v>
      </c>
      <c r="S335" s="147">
        <v>0</v>
      </c>
      <c r="T335" s="148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149" t="s">
        <v>551</v>
      </c>
      <c r="AT335" s="149" t="s">
        <v>137</v>
      </c>
      <c r="AU335" s="149" t="s">
        <v>85</v>
      </c>
      <c r="AY335" s="17" t="s">
        <v>134</v>
      </c>
      <c r="BE335" s="150">
        <f>IF(N335="základní",J335,0)</f>
        <v>0</v>
      </c>
      <c r="BF335" s="150">
        <f>IF(N335="snížená",J335,0)</f>
        <v>0</v>
      </c>
      <c r="BG335" s="150">
        <f>IF(N335="zákl. přenesená",J335,0)</f>
        <v>0</v>
      </c>
      <c r="BH335" s="150">
        <f>IF(N335="sníž. přenesená",J335,0)</f>
        <v>0</v>
      </c>
      <c r="BI335" s="150">
        <f>IF(N335="nulová",J335,0)</f>
        <v>0</v>
      </c>
      <c r="BJ335" s="17" t="s">
        <v>83</v>
      </c>
      <c r="BK335" s="150">
        <f>ROUND(I335*H335,2)</f>
        <v>0</v>
      </c>
      <c r="BL335" s="17" t="s">
        <v>551</v>
      </c>
      <c r="BM335" s="149" t="s">
        <v>975</v>
      </c>
    </row>
    <row r="336" spans="1:65" s="2" customFormat="1">
      <c r="A336" s="32"/>
      <c r="B336" s="33"/>
      <c r="C336" s="32"/>
      <c r="D336" s="151" t="s">
        <v>144</v>
      </c>
      <c r="E336" s="32"/>
      <c r="F336" s="152" t="s">
        <v>976</v>
      </c>
      <c r="G336" s="32"/>
      <c r="H336" s="32"/>
      <c r="I336" s="153"/>
      <c r="J336" s="32"/>
      <c r="K336" s="32"/>
      <c r="L336" s="33"/>
      <c r="M336" s="185"/>
      <c r="N336" s="186"/>
      <c r="O336" s="187"/>
      <c r="P336" s="187"/>
      <c r="Q336" s="187"/>
      <c r="R336" s="187"/>
      <c r="S336" s="187"/>
      <c r="T336" s="188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T336" s="17" t="s">
        <v>144</v>
      </c>
      <c r="AU336" s="17" t="s">
        <v>85</v>
      </c>
    </row>
    <row r="337" spans="1:31" s="2" customFormat="1" ht="6.95" customHeight="1">
      <c r="A337" s="32"/>
      <c r="B337" s="42"/>
      <c r="C337" s="43"/>
      <c r="D337" s="43"/>
      <c r="E337" s="43"/>
      <c r="F337" s="43"/>
      <c r="G337" s="43"/>
      <c r="H337" s="43"/>
      <c r="I337" s="43"/>
      <c r="J337" s="43"/>
      <c r="K337" s="43"/>
      <c r="L337" s="33"/>
      <c r="M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</row>
  </sheetData>
  <autoFilter ref="C92:K336" xr:uid="{00000000-0009-0000-0000-000004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97" r:id="rId1" xr:uid="{00000000-0004-0000-0400-000000000000}"/>
    <hyperlink ref="F99" r:id="rId2" xr:uid="{00000000-0004-0000-0400-000001000000}"/>
    <hyperlink ref="F102" r:id="rId3" xr:uid="{00000000-0004-0000-0400-000002000000}"/>
    <hyperlink ref="F106" r:id="rId4" xr:uid="{00000000-0004-0000-0400-000003000000}"/>
    <hyperlink ref="F110" r:id="rId5" xr:uid="{00000000-0004-0000-0400-000004000000}"/>
    <hyperlink ref="F113" r:id="rId6" xr:uid="{00000000-0004-0000-0400-000005000000}"/>
    <hyperlink ref="F116" r:id="rId7" xr:uid="{00000000-0004-0000-0400-000006000000}"/>
    <hyperlink ref="F120" r:id="rId8" xr:uid="{00000000-0004-0000-0400-000007000000}"/>
    <hyperlink ref="F124" r:id="rId9" xr:uid="{00000000-0004-0000-0400-000008000000}"/>
    <hyperlink ref="F128" r:id="rId10" xr:uid="{00000000-0004-0000-0400-000009000000}"/>
    <hyperlink ref="F132" r:id="rId11" xr:uid="{00000000-0004-0000-0400-00000A000000}"/>
    <hyperlink ref="F136" r:id="rId12" xr:uid="{00000000-0004-0000-0400-00000B000000}"/>
    <hyperlink ref="F140" r:id="rId13" xr:uid="{00000000-0004-0000-0400-00000C000000}"/>
    <hyperlink ref="F144" r:id="rId14" xr:uid="{00000000-0004-0000-0400-00000D000000}"/>
    <hyperlink ref="F150" r:id="rId15" xr:uid="{00000000-0004-0000-0400-00000E000000}"/>
    <hyperlink ref="F156" r:id="rId16" xr:uid="{00000000-0004-0000-0400-00000F000000}"/>
    <hyperlink ref="F159" r:id="rId17" xr:uid="{00000000-0004-0000-0400-000010000000}"/>
    <hyperlink ref="F165" r:id="rId18" xr:uid="{00000000-0004-0000-0400-000011000000}"/>
    <hyperlink ref="F167" r:id="rId19" xr:uid="{00000000-0004-0000-0400-000012000000}"/>
    <hyperlink ref="F176" r:id="rId20" xr:uid="{00000000-0004-0000-0400-000013000000}"/>
    <hyperlink ref="F180" r:id="rId21" xr:uid="{00000000-0004-0000-0400-000014000000}"/>
    <hyperlink ref="F183" r:id="rId22" xr:uid="{00000000-0004-0000-0400-000015000000}"/>
    <hyperlink ref="F187" r:id="rId23" xr:uid="{00000000-0004-0000-0400-000016000000}"/>
    <hyperlink ref="F191" r:id="rId24" xr:uid="{00000000-0004-0000-0400-000017000000}"/>
    <hyperlink ref="F195" r:id="rId25" xr:uid="{00000000-0004-0000-0400-000018000000}"/>
    <hyperlink ref="F197" r:id="rId26" xr:uid="{00000000-0004-0000-0400-000019000000}"/>
    <hyperlink ref="F201" r:id="rId27" xr:uid="{00000000-0004-0000-0400-00001A000000}"/>
    <hyperlink ref="F205" r:id="rId28" xr:uid="{00000000-0004-0000-0400-00001B000000}"/>
    <hyperlink ref="F209" r:id="rId29" xr:uid="{00000000-0004-0000-0400-00001C000000}"/>
    <hyperlink ref="F213" r:id="rId30" xr:uid="{00000000-0004-0000-0400-00001D000000}"/>
    <hyperlink ref="F215" r:id="rId31" xr:uid="{00000000-0004-0000-0400-00001E000000}"/>
    <hyperlink ref="F217" r:id="rId32" xr:uid="{00000000-0004-0000-0400-00001F000000}"/>
    <hyperlink ref="F219" r:id="rId33" xr:uid="{00000000-0004-0000-0400-000020000000}"/>
    <hyperlink ref="F223" r:id="rId34" xr:uid="{00000000-0004-0000-0400-000021000000}"/>
    <hyperlink ref="F227" r:id="rId35" xr:uid="{00000000-0004-0000-0400-000022000000}"/>
    <hyperlink ref="F231" r:id="rId36" xr:uid="{00000000-0004-0000-0400-000023000000}"/>
    <hyperlink ref="F235" r:id="rId37" xr:uid="{00000000-0004-0000-0400-000024000000}"/>
    <hyperlink ref="F239" r:id="rId38" xr:uid="{00000000-0004-0000-0400-000025000000}"/>
    <hyperlink ref="F243" r:id="rId39" xr:uid="{00000000-0004-0000-0400-000026000000}"/>
    <hyperlink ref="F247" r:id="rId40" xr:uid="{00000000-0004-0000-0400-000027000000}"/>
    <hyperlink ref="F252" r:id="rId41" xr:uid="{00000000-0004-0000-0400-000028000000}"/>
    <hyperlink ref="F256" r:id="rId42" xr:uid="{00000000-0004-0000-0400-000029000000}"/>
    <hyperlink ref="F260" r:id="rId43" xr:uid="{00000000-0004-0000-0400-00002A000000}"/>
    <hyperlink ref="F264" r:id="rId44" xr:uid="{00000000-0004-0000-0400-00002B000000}"/>
    <hyperlink ref="F268" r:id="rId45" xr:uid="{00000000-0004-0000-0400-00002C000000}"/>
    <hyperlink ref="F271" r:id="rId46" xr:uid="{00000000-0004-0000-0400-00002D000000}"/>
    <hyperlink ref="F274" r:id="rId47" xr:uid="{00000000-0004-0000-0400-00002E000000}"/>
    <hyperlink ref="F277" r:id="rId48" xr:uid="{00000000-0004-0000-0400-00002F000000}"/>
    <hyperlink ref="F280" r:id="rId49" xr:uid="{00000000-0004-0000-0400-000030000000}"/>
    <hyperlink ref="F283" r:id="rId50" xr:uid="{00000000-0004-0000-0400-000031000000}"/>
    <hyperlink ref="F287" r:id="rId51" xr:uid="{00000000-0004-0000-0400-000032000000}"/>
    <hyperlink ref="F292" r:id="rId52" xr:uid="{00000000-0004-0000-0400-000033000000}"/>
    <hyperlink ref="F296" r:id="rId53" xr:uid="{00000000-0004-0000-0400-000034000000}"/>
    <hyperlink ref="F299" r:id="rId54" xr:uid="{00000000-0004-0000-0400-000035000000}"/>
    <hyperlink ref="F305" r:id="rId55" xr:uid="{00000000-0004-0000-0400-000036000000}"/>
    <hyperlink ref="F307" r:id="rId56" xr:uid="{00000000-0004-0000-0400-000037000000}"/>
    <hyperlink ref="F310" r:id="rId57" xr:uid="{00000000-0004-0000-0400-000038000000}"/>
    <hyperlink ref="F312" r:id="rId58" xr:uid="{00000000-0004-0000-0400-000039000000}"/>
    <hyperlink ref="F316" r:id="rId59" xr:uid="{00000000-0004-0000-0400-00003A000000}"/>
    <hyperlink ref="F320" r:id="rId60" xr:uid="{00000000-0004-0000-0400-00003B000000}"/>
    <hyperlink ref="F325" r:id="rId61" xr:uid="{00000000-0004-0000-0400-00003C000000}"/>
    <hyperlink ref="F327" r:id="rId62" xr:uid="{00000000-0004-0000-0400-00003D000000}"/>
    <hyperlink ref="F336" r:id="rId63" xr:uid="{00000000-0004-0000-0400-00003E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39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97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1:46" s="1" customFormat="1" ht="24.95" customHeight="1">
      <c r="B4" s="20"/>
      <c r="D4" s="21" t="s">
        <v>107</v>
      </c>
      <c r="L4" s="20"/>
      <c r="M4" s="88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09" t="str">
        <f>'Rekapitulace stavby'!K6</f>
        <v>MČ BRNO – CHRLICE, CHODNÍK A AUTOBUSOVÉ ZÁLIVY PODÉL ULICE ZÁMECKÁ</v>
      </c>
      <c r="F7" s="310"/>
      <c r="G7" s="310"/>
      <c r="H7" s="310"/>
      <c r="L7" s="20"/>
    </row>
    <row r="8" spans="1:46" s="2" customFormat="1" ht="12" customHeight="1">
      <c r="A8" s="32"/>
      <c r="B8" s="33"/>
      <c r="C8" s="32"/>
      <c r="D8" s="27" t="s">
        <v>108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99" t="s">
        <v>977</v>
      </c>
      <c r="F9" s="308"/>
      <c r="G9" s="308"/>
      <c r="H9" s="308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31. 5. 2022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">
        <v>27</v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28</v>
      </c>
      <c r="F15" s="32"/>
      <c r="G15" s="32"/>
      <c r="H15" s="32"/>
      <c r="I15" s="27" t="s">
        <v>29</v>
      </c>
      <c r="J15" s="25" t="s">
        <v>30</v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31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311" t="str">
        <f>'Rekapitulace stavby'!E14</f>
        <v>Vyplň údaj</v>
      </c>
      <c r="F18" s="282"/>
      <c r="G18" s="282"/>
      <c r="H18" s="282"/>
      <c r="I18" s="27" t="s">
        <v>29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33</v>
      </c>
      <c r="E20" s="32"/>
      <c r="F20" s="32"/>
      <c r="G20" s="32"/>
      <c r="H20" s="32"/>
      <c r="I20" s="27" t="s">
        <v>26</v>
      </c>
      <c r="J20" s="25" t="s">
        <v>34</v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35</v>
      </c>
      <c r="F21" s="32"/>
      <c r="G21" s="32"/>
      <c r="H21" s="32"/>
      <c r="I21" s="27" t="s">
        <v>29</v>
      </c>
      <c r="J21" s="25" t="s">
        <v>36</v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38</v>
      </c>
      <c r="E23" s="32"/>
      <c r="F23" s="32"/>
      <c r="G23" s="32"/>
      <c r="H23" s="32"/>
      <c r="I23" s="27" t="s">
        <v>26</v>
      </c>
      <c r="J23" s="25" t="s">
        <v>34</v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35</v>
      </c>
      <c r="F24" s="32"/>
      <c r="G24" s="32"/>
      <c r="H24" s="32"/>
      <c r="I24" s="27" t="s">
        <v>29</v>
      </c>
      <c r="J24" s="25" t="s">
        <v>36</v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39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0"/>
      <c r="B27" s="91"/>
      <c r="C27" s="90"/>
      <c r="D27" s="90"/>
      <c r="E27" s="286" t="s">
        <v>3</v>
      </c>
      <c r="F27" s="286"/>
      <c r="G27" s="286"/>
      <c r="H27" s="28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3" t="s">
        <v>41</v>
      </c>
      <c r="E30" s="32"/>
      <c r="F30" s="32"/>
      <c r="G30" s="32"/>
      <c r="H30" s="32"/>
      <c r="I30" s="32"/>
      <c r="J30" s="66">
        <f>ROUND(J94,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43</v>
      </c>
      <c r="G32" s="32"/>
      <c r="H32" s="32"/>
      <c r="I32" s="36" t="s">
        <v>42</v>
      </c>
      <c r="J32" s="36" t="s">
        <v>44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4" t="s">
        <v>45</v>
      </c>
      <c r="E33" s="27" t="s">
        <v>46</v>
      </c>
      <c r="F33" s="95">
        <f>ROUND((SUM(BE94:BE391)),  2)</f>
        <v>0</v>
      </c>
      <c r="G33" s="32"/>
      <c r="H33" s="32"/>
      <c r="I33" s="96">
        <v>0.21</v>
      </c>
      <c r="J33" s="95">
        <f>ROUND(((SUM(BE94:BE391))*I33),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47</v>
      </c>
      <c r="F34" s="95">
        <f>ROUND((SUM(BF94:BF391)),  2)</f>
        <v>0</v>
      </c>
      <c r="G34" s="32"/>
      <c r="H34" s="32"/>
      <c r="I34" s="96">
        <v>0.15</v>
      </c>
      <c r="J34" s="95">
        <f>ROUND(((SUM(BF94:BF391))*I34),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48</v>
      </c>
      <c r="F35" s="95">
        <f>ROUND((SUM(BG94:BG391)),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49</v>
      </c>
      <c r="F36" s="95">
        <f>ROUND((SUM(BH94:BH391)),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50</v>
      </c>
      <c r="F37" s="95">
        <f>ROUND((SUM(BI94:BI391)),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97"/>
      <c r="D39" s="98" t="s">
        <v>51</v>
      </c>
      <c r="E39" s="55"/>
      <c r="F39" s="55"/>
      <c r="G39" s="99" t="s">
        <v>52</v>
      </c>
      <c r="H39" s="100" t="s">
        <v>53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pans="1:31" s="2" customFormat="1" ht="6.95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customHeight="1">
      <c r="A45" s="32"/>
      <c r="B45" s="33"/>
      <c r="C45" s="21" t="s">
        <v>110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customHeight="1">
      <c r="A48" s="32"/>
      <c r="B48" s="33"/>
      <c r="C48" s="32"/>
      <c r="D48" s="32"/>
      <c r="E48" s="309" t="str">
        <f>E7</f>
        <v>MČ BRNO – CHRLICE, CHODNÍK A AUTOBUSOVÉ ZÁLIVY PODÉL ULICE ZÁMECKÁ</v>
      </c>
      <c r="F48" s="310"/>
      <c r="G48" s="310"/>
      <c r="H48" s="310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108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2"/>
      <c r="D50" s="32"/>
      <c r="E50" s="299" t="str">
        <f>E9</f>
        <v>103 - Autobusové zálivy u sil. III/15282</v>
      </c>
      <c r="F50" s="308"/>
      <c r="G50" s="308"/>
      <c r="H50" s="308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customHeight="1">
      <c r="A52" s="32"/>
      <c r="B52" s="33"/>
      <c r="C52" s="27" t="s">
        <v>21</v>
      </c>
      <c r="D52" s="32"/>
      <c r="E52" s="32"/>
      <c r="F52" s="25" t="str">
        <f>F12</f>
        <v>Chrlice</v>
      </c>
      <c r="G52" s="32"/>
      <c r="H52" s="32"/>
      <c r="I52" s="27" t="s">
        <v>23</v>
      </c>
      <c r="J52" s="50" t="str">
        <f>IF(J12="","",J12)</f>
        <v>31. 5. 2022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customHeight="1">
      <c r="A54" s="32"/>
      <c r="B54" s="33"/>
      <c r="C54" s="27" t="s">
        <v>25</v>
      </c>
      <c r="D54" s="32"/>
      <c r="E54" s="32"/>
      <c r="F54" s="25" t="str">
        <f>E15</f>
        <v>Brněnské komunikace a.s.</v>
      </c>
      <c r="G54" s="32"/>
      <c r="H54" s="32"/>
      <c r="I54" s="27" t="s">
        <v>33</v>
      </c>
      <c r="J54" s="30" t="str">
        <f>E21</f>
        <v>EUROTRACE s.r.o.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customHeight="1">
      <c r="A55" s="32"/>
      <c r="B55" s="33"/>
      <c r="C55" s="27" t="s">
        <v>31</v>
      </c>
      <c r="D55" s="32"/>
      <c r="E55" s="32"/>
      <c r="F55" s="25" t="str">
        <f>IF(E18="","",E18)</f>
        <v>Vyplň údaj</v>
      </c>
      <c r="G55" s="32"/>
      <c r="H55" s="32"/>
      <c r="I55" s="27" t="s">
        <v>38</v>
      </c>
      <c r="J55" s="30" t="str">
        <f>E24</f>
        <v>EUROTRACE s.r.o.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customHeight="1">
      <c r="A57" s="32"/>
      <c r="B57" s="33"/>
      <c r="C57" s="103" t="s">
        <v>111</v>
      </c>
      <c r="D57" s="97"/>
      <c r="E57" s="97"/>
      <c r="F57" s="97"/>
      <c r="G57" s="97"/>
      <c r="H57" s="97"/>
      <c r="I57" s="97"/>
      <c r="J57" s="104" t="s">
        <v>112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customHeight="1">
      <c r="A59" s="32"/>
      <c r="B59" s="33"/>
      <c r="C59" s="105" t="s">
        <v>73</v>
      </c>
      <c r="D59" s="32"/>
      <c r="E59" s="32"/>
      <c r="F59" s="32"/>
      <c r="G59" s="32"/>
      <c r="H59" s="32"/>
      <c r="I59" s="32"/>
      <c r="J59" s="66">
        <f>J94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113</v>
      </c>
    </row>
    <row r="60" spans="1:47" s="9" customFormat="1" ht="24.95" customHeight="1">
      <c r="B60" s="106"/>
      <c r="D60" s="107" t="s">
        <v>217</v>
      </c>
      <c r="E60" s="108"/>
      <c r="F60" s="108"/>
      <c r="G60" s="108"/>
      <c r="H60" s="108"/>
      <c r="I60" s="108"/>
      <c r="J60" s="109">
        <f>J95</f>
        <v>0</v>
      </c>
      <c r="L60" s="106"/>
    </row>
    <row r="61" spans="1:47" s="10" customFormat="1" ht="19.899999999999999" customHeight="1">
      <c r="B61" s="110"/>
      <c r="D61" s="111" t="s">
        <v>218</v>
      </c>
      <c r="E61" s="112"/>
      <c r="F61" s="112"/>
      <c r="G61" s="112"/>
      <c r="H61" s="112"/>
      <c r="I61" s="112"/>
      <c r="J61" s="113">
        <f>J96</f>
        <v>0</v>
      </c>
      <c r="L61" s="110"/>
    </row>
    <row r="62" spans="1:47" s="10" customFormat="1" ht="19.899999999999999" customHeight="1">
      <c r="B62" s="110"/>
      <c r="D62" s="111" t="s">
        <v>219</v>
      </c>
      <c r="E62" s="112"/>
      <c r="F62" s="112"/>
      <c r="G62" s="112"/>
      <c r="H62" s="112"/>
      <c r="I62" s="112"/>
      <c r="J62" s="113">
        <f>J155</f>
        <v>0</v>
      </c>
      <c r="L62" s="110"/>
    </row>
    <row r="63" spans="1:47" s="10" customFormat="1" ht="19.899999999999999" customHeight="1">
      <c r="B63" s="110"/>
      <c r="D63" s="111" t="s">
        <v>584</v>
      </c>
      <c r="E63" s="112"/>
      <c r="F63" s="112"/>
      <c r="G63" s="112"/>
      <c r="H63" s="112"/>
      <c r="I63" s="112"/>
      <c r="J63" s="113">
        <f>J165</f>
        <v>0</v>
      </c>
      <c r="L63" s="110"/>
    </row>
    <row r="64" spans="1:47" s="10" customFormat="1" ht="19.899999999999999" customHeight="1">
      <c r="B64" s="110"/>
      <c r="D64" s="111" t="s">
        <v>662</v>
      </c>
      <c r="E64" s="112"/>
      <c r="F64" s="112"/>
      <c r="G64" s="112"/>
      <c r="H64" s="112"/>
      <c r="I64" s="112"/>
      <c r="J64" s="113">
        <f>J168</f>
        <v>0</v>
      </c>
      <c r="L64" s="110"/>
    </row>
    <row r="65" spans="1:31" s="10" customFormat="1" ht="19.899999999999999" customHeight="1">
      <c r="B65" s="110"/>
      <c r="D65" s="111" t="s">
        <v>220</v>
      </c>
      <c r="E65" s="112"/>
      <c r="F65" s="112"/>
      <c r="G65" s="112"/>
      <c r="H65" s="112"/>
      <c r="I65" s="112"/>
      <c r="J65" s="113">
        <f>J183</f>
        <v>0</v>
      </c>
      <c r="L65" s="110"/>
    </row>
    <row r="66" spans="1:31" s="10" customFormat="1" ht="19.899999999999999" customHeight="1">
      <c r="B66" s="110"/>
      <c r="D66" s="111" t="s">
        <v>978</v>
      </c>
      <c r="E66" s="112"/>
      <c r="F66" s="112"/>
      <c r="G66" s="112"/>
      <c r="H66" s="112"/>
      <c r="I66" s="112"/>
      <c r="J66" s="113">
        <f>J254</f>
        <v>0</v>
      </c>
      <c r="L66" s="110"/>
    </row>
    <row r="67" spans="1:31" s="10" customFormat="1" ht="19.899999999999999" customHeight="1">
      <c r="B67" s="110"/>
      <c r="D67" s="111" t="s">
        <v>663</v>
      </c>
      <c r="E67" s="112"/>
      <c r="F67" s="112"/>
      <c r="G67" s="112"/>
      <c r="H67" s="112"/>
      <c r="I67" s="112"/>
      <c r="J67" s="113">
        <f>J259</f>
        <v>0</v>
      </c>
      <c r="L67" s="110"/>
    </row>
    <row r="68" spans="1:31" s="10" customFormat="1" ht="19.899999999999999" customHeight="1">
      <c r="B68" s="110"/>
      <c r="D68" s="111" t="s">
        <v>221</v>
      </c>
      <c r="E68" s="112"/>
      <c r="F68" s="112"/>
      <c r="G68" s="112"/>
      <c r="H68" s="112"/>
      <c r="I68" s="112"/>
      <c r="J68" s="113">
        <f>J288</f>
        <v>0</v>
      </c>
      <c r="L68" s="110"/>
    </row>
    <row r="69" spans="1:31" s="10" customFormat="1" ht="19.899999999999999" customHeight="1">
      <c r="B69" s="110"/>
      <c r="D69" s="111" t="s">
        <v>222</v>
      </c>
      <c r="E69" s="112"/>
      <c r="F69" s="112"/>
      <c r="G69" s="112"/>
      <c r="H69" s="112"/>
      <c r="I69" s="112"/>
      <c r="J69" s="113">
        <f>J367</f>
        <v>0</v>
      </c>
      <c r="L69" s="110"/>
    </row>
    <row r="70" spans="1:31" s="10" customFormat="1" ht="19.899999999999999" customHeight="1">
      <c r="B70" s="110"/>
      <c r="D70" s="111" t="s">
        <v>223</v>
      </c>
      <c r="E70" s="112"/>
      <c r="F70" s="112"/>
      <c r="G70" s="112"/>
      <c r="H70" s="112"/>
      <c r="I70" s="112"/>
      <c r="J70" s="113">
        <f>J378</f>
        <v>0</v>
      </c>
      <c r="L70" s="110"/>
    </row>
    <row r="71" spans="1:31" s="9" customFormat="1" ht="24.95" customHeight="1">
      <c r="B71" s="106"/>
      <c r="D71" s="107" t="s">
        <v>664</v>
      </c>
      <c r="E71" s="108"/>
      <c r="F71" s="108"/>
      <c r="G71" s="108"/>
      <c r="H71" s="108"/>
      <c r="I71" s="108"/>
      <c r="J71" s="109">
        <f>J383</f>
        <v>0</v>
      </c>
      <c r="L71" s="106"/>
    </row>
    <row r="72" spans="1:31" s="10" customFormat="1" ht="19.899999999999999" customHeight="1">
      <c r="B72" s="110"/>
      <c r="D72" s="111" t="s">
        <v>665</v>
      </c>
      <c r="E72" s="112"/>
      <c r="F72" s="112"/>
      <c r="G72" s="112"/>
      <c r="H72" s="112"/>
      <c r="I72" s="112"/>
      <c r="J72" s="113">
        <f>J384</f>
        <v>0</v>
      </c>
      <c r="L72" s="110"/>
    </row>
    <row r="73" spans="1:31" s="9" customFormat="1" ht="24.95" customHeight="1">
      <c r="B73" s="106"/>
      <c r="D73" s="107" t="s">
        <v>224</v>
      </c>
      <c r="E73" s="108"/>
      <c r="F73" s="108"/>
      <c r="G73" s="108"/>
      <c r="H73" s="108"/>
      <c r="I73" s="108"/>
      <c r="J73" s="109">
        <f>J388</f>
        <v>0</v>
      </c>
      <c r="L73" s="106"/>
    </row>
    <row r="74" spans="1:31" s="10" customFormat="1" ht="19.899999999999999" customHeight="1">
      <c r="B74" s="110"/>
      <c r="D74" s="111" t="s">
        <v>666</v>
      </c>
      <c r="E74" s="112"/>
      <c r="F74" s="112"/>
      <c r="G74" s="112"/>
      <c r="H74" s="112"/>
      <c r="I74" s="112"/>
      <c r="J74" s="113">
        <f>J389</f>
        <v>0</v>
      </c>
      <c r="L74" s="110"/>
    </row>
    <row r="75" spans="1:31" s="2" customFormat="1" ht="21.75" customHeight="1">
      <c r="A75" s="32"/>
      <c r="B75" s="33"/>
      <c r="C75" s="32"/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80" spans="1:31" s="2" customFormat="1" ht="6.95" customHeight="1">
      <c r="A80" s="32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3" s="2" customFormat="1" ht="24.95" customHeight="1">
      <c r="A81" s="32"/>
      <c r="B81" s="33"/>
      <c r="C81" s="21" t="s">
        <v>119</v>
      </c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3" s="2" customFormat="1" ht="6.95" customHeight="1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3" s="2" customFormat="1" ht="12" customHeight="1">
      <c r="A83" s="32"/>
      <c r="B83" s="33"/>
      <c r="C83" s="27" t="s">
        <v>17</v>
      </c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3" s="2" customFormat="1" ht="16.5" customHeight="1">
      <c r="A84" s="32"/>
      <c r="B84" s="33"/>
      <c r="C84" s="32"/>
      <c r="D84" s="32"/>
      <c r="E84" s="309" t="str">
        <f>E7</f>
        <v>MČ BRNO – CHRLICE, CHODNÍK A AUTOBUSOVÉ ZÁLIVY PODÉL ULICE ZÁMECKÁ</v>
      </c>
      <c r="F84" s="310"/>
      <c r="G84" s="310"/>
      <c r="H84" s="310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3" s="2" customFormat="1" ht="12" customHeight="1">
      <c r="A85" s="32"/>
      <c r="B85" s="33"/>
      <c r="C85" s="27" t="s">
        <v>108</v>
      </c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3" s="2" customFormat="1" ht="16.5" customHeight="1">
      <c r="A86" s="32"/>
      <c r="B86" s="33"/>
      <c r="C86" s="32"/>
      <c r="D86" s="32"/>
      <c r="E86" s="299" t="str">
        <f>E9</f>
        <v>103 - Autobusové zálivy u sil. III/15282</v>
      </c>
      <c r="F86" s="308"/>
      <c r="G86" s="308"/>
      <c r="H86" s="308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3" s="2" customFormat="1" ht="6.95" customHeight="1">
      <c r="A87" s="32"/>
      <c r="B87" s="33"/>
      <c r="C87" s="32"/>
      <c r="D87" s="32"/>
      <c r="E87" s="32"/>
      <c r="F87" s="32"/>
      <c r="G87" s="32"/>
      <c r="H87" s="32"/>
      <c r="I87" s="32"/>
      <c r="J87" s="32"/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3" s="2" customFormat="1" ht="12" customHeight="1">
      <c r="A88" s="32"/>
      <c r="B88" s="33"/>
      <c r="C88" s="27" t="s">
        <v>21</v>
      </c>
      <c r="D88" s="32"/>
      <c r="E88" s="32"/>
      <c r="F88" s="25" t="str">
        <f>F12</f>
        <v>Chrlice</v>
      </c>
      <c r="G88" s="32"/>
      <c r="H88" s="32"/>
      <c r="I88" s="27" t="s">
        <v>23</v>
      </c>
      <c r="J88" s="50" t="str">
        <f>IF(J12="","",J12)</f>
        <v>31. 5. 2022</v>
      </c>
      <c r="K88" s="32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63" s="2" customFormat="1" ht="6.95" customHeight="1">
      <c r="A89" s="32"/>
      <c r="B89" s="33"/>
      <c r="C89" s="32"/>
      <c r="D89" s="32"/>
      <c r="E89" s="32"/>
      <c r="F89" s="32"/>
      <c r="G89" s="32"/>
      <c r="H89" s="32"/>
      <c r="I89" s="32"/>
      <c r="J89" s="32"/>
      <c r="K89" s="32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63" s="2" customFormat="1" ht="15.2" customHeight="1">
      <c r="A90" s="32"/>
      <c r="B90" s="33"/>
      <c r="C90" s="27" t="s">
        <v>25</v>
      </c>
      <c r="D90" s="32"/>
      <c r="E90" s="32"/>
      <c r="F90" s="25" t="str">
        <f>E15</f>
        <v>Brněnské komunikace a.s.</v>
      </c>
      <c r="G90" s="32"/>
      <c r="H90" s="32"/>
      <c r="I90" s="27" t="s">
        <v>33</v>
      </c>
      <c r="J90" s="30" t="str">
        <f>E21</f>
        <v>EUROTRACE s.r.o.</v>
      </c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63" s="2" customFormat="1" ht="15.2" customHeight="1">
      <c r="A91" s="32"/>
      <c r="B91" s="33"/>
      <c r="C91" s="27" t="s">
        <v>31</v>
      </c>
      <c r="D91" s="32"/>
      <c r="E91" s="32"/>
      <c r="F91" s="25" t="str">
        <f>IF(E18="","",E18)</f>
        <v>Vyplň údaj</v>
      </c>
      <c r="G91" s="32"/>
      <c r="H91" s="32"/>
      <c r="I91" s="27" t="s">
        <v>38</v>
      </c>
      <c r="J91" s="30" t="str">
        <f>E24</f>
        <v>EUROTRACE s.r.o.</v>
      </c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63" s="2" customFormat="1" ht="10.3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63" s="11" customFormat="1" ht="29.25" customHeight="1">
      <c r="A93" s="114"/>
      <c r="B93" s="115"/>
      <c r="C93" s="116" t="s">
        <v>120</v>
      </c>
      <c r="D93" s="117" t="s">
        <v>60</v>
      </c>
      <c r="E93" s="117" t="s">
        <v>56</v>
      </c>
      <c r="F93" s="117" t="s">
        <v>57</v>
      </c>
      <c r="G93" s="117" t="s">
        <v>121</v>
      </c>
      <c r="H93" s="117" t="s">
        <v>122</v>
      </c>
      <c r="I93" s="117" t="s">
        <v>123</v>
      </c>
      <c r="J93" s="117" t="s">
        <v>112</v>
      </c>
      <c r="K93" s="118" t="s">
        <v>124</v>
      </c>
      <c r="L93" s="119"/>
      <c r="M93" s="57" t="s">
        <v>3</v>
      </c>
      <c r="N93" s="58" t="s">
        <v>45</v>
      </c>
      <c r="O93" s="58" t="s">
        <v>125</v>
      </c>
      <c r="P93" s="58" t="s">
        <v>126</v>
      </c>
      <c r="Q93" s="58" t="s">
        <v>127</v>
      </c>
      <c r="R93" s="58" t="s">
        <v>128</v>
      </c>
      <c r="S93" s="58" t="s">
        <v>129</v>
      </c>
      <c r="T93" s="59" t="s">
        <v>130</v>
      </c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</row>
    <row r="94" spans="1:63" s="2" customFormat="1" ht="22.9" customHeight="1">
      <c r="A94" s="32"/>
      <c r="B94" s="33"/>
      <c r="C94" s="64" t="s">
        <v>131</v>
      </c>
      <c r="D94" s="32"/>
      <c r="E94" s="32"/>
      <c r="F94" s="32"/>
      <c r="G94" s="32"/>
      <c r="H94" s="32"/>
      <c r="I94" s="32"/>
      <c r="J94" s="120">
        <f>BK94</f>
        <v>0</v>
      </c>
      <c r="K94" s="32"/>
      <c r="L94" s="33"/>
      <c r="M94" s="60"/>
      <c r="N94" s="51"/>
      <c r="O94" s="61"/>
      <c r="P94" s="121">
        <f>P95+P383+P388</f>
        <v>0</v>
      </c>
      <c r="Q94" s="61"/>
      <c r="R94" s="121">
        <f>R95+R383+R388</f>
        <v>315.85737459999996</v>
      </c>
      <c r="S94" s="61"/>
      <c r="T94" s="122">
        <f>T95+T383+T388</f>
        <v>195.90624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74</v>
      </c>
      <c r="AU94" s="17" t="s">
        <v>113</v>
      </c>
      <c r="BK94" s="123">
        <f>BK95+BK383+BK388</f>
        <v>0</v>
      </c>
    </row>
    <row r="95" spans="1:63" s="12" customFormat="1" ht="25.9" customHeight="1">
      <c r="B95" s="124"/>
      <c r="D95" s="125" t="s">
        <v>74</v>
      </c>
      <c r="E95" s="126" t="s">
        <v>226</v>
      </c>
      <c r="F95" s="126" t="s">
        <v>227</v>
      </c>
      <c r="I95" s="127"/>
      <c r="J95" s="128">
        <f>BK95</f>
        <v>0</v>
      </c>
      <c r="L95" s="124"/>
      <c r="M95" s="129"/>
      <c r="N95" s="130"/>
      <c r="O95" s="130"/>
      <c r="P95" s="131">
        <f>P96+P155+P165+P168+P183+P254+P259+P288+P367+P378</f>
        <v>0</v>
      </c>
      <c r="Q95" s="130"/>
      <c r="R95" s="131">
        <f>R96+R155+R165+R168+R183+R254+R259+R288+R367+R378</f>
        <v>315.69713459999997</v>
      </c>
      <c r="S95" s="130"/>
      <c r="T95" s="132">
        <f>T96+T155+T165+T168+T183+T254+T259+T288+T367+T378</f>
        <v>195.74600000000001</v>
      </c>
      <c r="AR95" s="125" t="s">
        <v>83</v>
      </c>
      <c r="AT95" s="133" t="s">
        <v>74</v>
      </c>
      <c r="AU95" s="133" t="s">
        <v>75</v>
      </c>
      <c r="AY95" s="125" t="s">
        <v>134</v>
      </c>
      <c r="BK95" s="134">
        <f>BK96+BK155+BK165+BK168+BK183+BK254+BK259+BK288+BK367+BK378</f>
        <v>0</v>
      </c>
    </row>
    <row r="96" spans="1:63" s="12" customFormat="1" ht="22.9" customHeight="1">
      <c r="B96" s="124"/>
      <c r="D96" s="125" t="s">
        <v>74</v>
      </c>
      <c r="E96" s="135" t="s">
        <v>83</v>
      </c>
      <c r="F96" s="135" t="s">
        <v>228</v>
      </c>
      <c r="I96" s="127"/>
      <c r="J96" s="136">
        <f>BK96</f>
        <v>0</v>
      </c>
      <c r="L96" s="124"/>
      <c r="M96" s="129"/>
      <c r="N96" s="130"/>
      <c r="O96" s="130"/>
      <c r="P96" s="131">
        <f>SUM(P97:P154)</f>
        <v>0</v>
      </c>
      <c r="Q96" s="130"/>
      <c r="R96" s="131">
        <f>SUM(R97:R154)</f>
        <v>144.45105999999998</v>
      </c>
      <c r="S96" s="130"/>
      <c r="T96" s="132">
        <f>SUM(T97:T154)</f>
        <v>159.62</v>
      </c>
      <c r="AR96" s="125" t="s">
        <v>83</v>
      </c>
      <c r="AT96" s="133" t="s">
        <v>74</v>
      </c>
      <c r="AU96" s="133" t="s">
        <v>83</v>
      </c>
      <c r="AY96" s="125" t="s">
        <v>134</v>
      </c>
      <c r="BK96" s="134">
        <f>SUM(BK97:BK154)</f>
        <v>0</v>
      </c>
    </row>
    <row r="97" spans="1:65" s="2" customFormat="1" ht="24.2" customHeight="1">
      <c r="A97" s="32"/>
      <c r="B97" s="137"/>
      <c r="C97" s="138" t="s">
        <v>83</v>
      </c>
      <c r="D97" s="138" t="s">
        <v>137</v>
      </c>
      <c r="E97" s="139" t="s">
        <v>667</v>
      </c>
      <c r="F97" s="140" t="s">
        <v>668</v>
      </c>
      <c r="G97" s="141" t="s">
        <v>231</v>
      </c>
      <c r="H97" s="142">
        <v>694</v>
      </c>
      <c r="I97" s="143"/>
      <c r="J97" s="144">
        <f>ROUND(I97*H97,2)</f>
        <v>0</v>
      </c>
      <c r="K97" s="140" t="s">
        <v>141</v>
      </c>
      <c r="L97" s="33"/>
      <c r="M97" s="145" t="s">
        <v>3</v>
      </c>
      <c r="N97" s="146" t="s">
        <v>46</v>
      </c>
      <c r="O97" s="53"/>
      <c r="P97" s="147">
        <f>O97*H97</f>
        <v>0</v>
      </c>
      <c r="Q97" s="147">
        <v>9.0000000000000006E-5</v>
      </c>
      <c r="R97" s="147">
        <f>Q97*H97</f>
        <v>6.2460000000000002E-2</v>
      </c>
      <c r="S97" s="147">
        <v>0.23</v>
      </c>
      <c r="T97" s="148">
        <f>S97*H97</f>
        <v>159.62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159</v>
      </c>
      <c r="AT97" s="149" t="s">
        <v>137</v>
      </c>
      <c r="AU97" s="149" t="s">
        <v>85</v>
      </c>
      <c r="AY97" s="17" t="s">
        <v>134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83</v>
      </c>
      <c r="BK97" s="150">
        <f>ROUND(I97*H97,2)</f>
        <v>0</v>
      </c>
      <c r="BL97" s="17" t="s">
        <v>159</v>
      </c>
      <c r="BM97" s="149" t="s">
        <v>979</v>
      </c>
    </row>
    <row r="98" spans="1:65" s="2" customFormat="1">
      <c r="A98" s="32"/>
      <c r="B98" s="33"/>
      <c r="C98" s="32"/>
      <c r="D98" s="151" t="s">
        <v>144</v>
      </c>
      <c r="E98" s="32"/>
      <c r="F98" s="152" t="s">
        <v>670</v>
      </c>
      <c r="G98" s="32"/>
      <c r="H98" s="32"/>
      <c r="I98" s="153"/>
      <c r="J98" s="32"/>
      <c r="K98" s="32"/>
      <c r="L98" s="33"/>
      <c r="M98" s="154"/>
      <c r="N98" s="155"/>
      <c r="O98" s="53"/>
      <c r="P98" s="53"/>
      <c r="Q98" s="53"/>
      <c r="R98" s="53"/>
      <c r="S98" s="53"/>
      <c r="T98" s="54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144</v>
      </c>
      <c r="AU98" s="17" t="s">
        <v>85</v>
      </c>
    </row>
    <row r="99" spans="1:65" s="2" customFormat="1" ht="21.75" customHeight="1">
      <c r="A99" s="32"/>
      <c r="B99" s="137"/>
      <c r="C99" s="138" t="s">
        <v>85</v>
      </c>
      <c r="D99" s="138" t="s">
        <v>137</v>
      </c>
      <c r="E99" s="139" t="s">
        <v>673</v>
      </c>
      <c r="F99" s="140" t="s">
        <v>674</v>
      </c>
      <c r="G99" s="141" t="s">
        <v>254</v>
      </c>
      <c r="H99" s="142">
        <v>173</v>
      </c>
      <c r="I99" s="143"/>
      <c r="J99" s="144">
        <f>ROUND(I99*H99,2)</f>
        <v>0</v>
      </c>
      <c r="K99" s="140" t="s">
        <v>141</v>
      </c>
      <c r="L99" s="33"/>
      <c r="M99" s="145" t="s">
        <v>3</v>
      </c>
      <c r="N99" s="146" t="s">
        <v>46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159</v>
      </c>
      <c r="AT99" s="149" t="s">
        <v>137</v>
      </c>
      <c r="AU99" s="149" t="s">
        <v>85</v>
      </c>
      <c r="AY99" s="17" t="s">
        <v>134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83</v>
      </c>
      <c r="BK99" s="150">
        <f>ROUND(I99*H99,2)</f>
        <v>0</v>
      </c>
      <c r="BL99" s="17" t="s">
        <v>159</v>
      </c>
      <c r="BM99" s="149" t="s">
        <v>980</v>
      </c>
    </row>
    <row r="100" spans="1:65" s="2" customFormat="1">
      <c r="A100" s="32"/>
      <c r="B100" s="33"/>
      <c r="C100" s="32"/>
      <c r="D100" s="151" t="s">
        <v>144</v>
      </c>
      <c r="E100" s="32"/>
      <c r="F100" s="152" t="s">
        <v>676</v>
      </c>
      <c r="G100" s="32"/>
      <c r="H100" s="32"/>
      <c r="I100" s="153"/>
      <c r="J100" s="32"/>
      <c r="K100" s="32"/>
      <c r="L100" s="33"/>
      <c r="M100" s="154"/>
      <c r="N100" s="155"/>
      <c r="O100" s="53"/>
      <c r="P100" s="53"/>
      <c r="Q100" s="53"/>
      <c r="R100" s="53"/>
      <c r="S100" s="53"/>
      <c r="T100" s="54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T100" s="17" t="s">
        <v>144</v>
      </c>
      <c r="AU100" s="17" t="s">
        <v>85</v>
      </c>
    </row>
    <row r="101" spans="1:65" s="14" customFormat="1">
      <c r="B101" s="165"/>
      <c r="D101" s="157" t="s">
        <v>146</v>
      </c>
      <c r="E101" s="166" t="s">
        <v>3</v>
      </c>
      <c r="F101" s="167" t="s">
        <v>677</v>
      </c>
      <c r="H101" s="166" t="s">
        <v>3</v>
      </c>
      <c r="I101" s="168"/>
      <c r="L101" s="165"/>
      <c r="M101" s="169"/>
      <c r="N101" s="170"/>
      <c r="O101" s="170"/>
      <c r="P101" s="170"/>
      <c r="Q101" s="170"/>
      <c r="R101" s="170"/>
      <c r="S101" s="170"/>
      <c r="T101" s="171"/>
      <c r="AT101" s="166" t="s">
        <v>146</v>
      </c>
      <c r="AU101" s="166" t="s">
        <v>85</v>
      </c>
      <c r="AV101" s="14" t="s">
        <v>83</v>
      </c>
      <c r="AW101" s="14" t="s">
        <v>37</v>
      </c>
      <c r="AX101" s="14" t="s">
        <v>75</v>
      </c>
      <c r="AY101" s="166" t="s">
        <v>134</v>
      </c>
    </row>
    <row r="102" spans="1:65" s="13" customFormat="1">
      <c r="B102" s="156"/>
      <c r="D102" s="157" t="s">
        <v>146</v>
      </c>
      <c r="E102" s="158" t="s">
        <v>3</v>
      </c>
      <c r="F102" s="159" t="s">
        <v>981</v>
      </c>
      <c r="H102" s="160">
        <v>173</v>
      </c>
      <c r="I102" s="161"/>
      <c r="L102" s="156"/>
      <c r="M102" s="162"/>
      <c r="N102" s="163"/>
      <c r="O102" s="163"/>
      <c r="P102" s="163"/>
      <c r="Q102" s="163"/>
      <c r="R102" s="163"/>
      <c r="S102" s="163"/>
      <c r="T102" s="164"/>
      <c r="AT102" s="158" t="s">
        <v>146</v>
      </c>
      <c r="AU102" s="158" t="s">
        <v>85</v>
      </c>
      <c r="AV102" s="13" t="s">
        <v>85</v>
      </c>
      <c r="AW102" s="13" t="s">
        <v>37</v>
      </c>
      <c r="AX102" s="13" t="s">
        <v>83</v>
      </c>
      <c r="AY102" s="158" t="s">
        <v>134</v>
      </c>
    </row>
    <row r="103" spans="1:65" s="2" customFormat="1" ht="21.75" customHeight="1">
      <c r="A103" s="32"/>
      <c r="B103" s="137"/>
      <c r="C103" s="138" t="s">
        <v>153</v>
      </c>
      <c r="D103" s="138" t="s">
        <v>137</v>
      </c>
      <c r="E103" s="139" t="s">
        <v>252</v>
      </c>
      <c r="F103" s="140" t="s">
        <v>253</v>
      </c>
      <c r="G103" s="141" t="s">
        <v>254</v>
      </c>
      <c r="H103" s="142">
        <v>289</v>
      </c>
      <c r="I103" s="143"/>
      <c r="J103" s="144">
        <f>ROUND(I103*H103,2)</f>
        <v>0</v>
      </c>
      <c r="K103" s="140" t="s">
        <v>141</v>
      </c>
      <c r="L103" s="33"/>
      <c r="M103" s="145" t="s">
        <v>3</v>
      </c>
      <c r="N103" s="146" t="s">
        <v>46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159</v>
      </c>
      <c r="AT103" s="149" t="s">
        <v>137</v>
      </c>
      <c r="AU103" s="149" t="s">
        <v>85</v>
      </c>
      <c r="AY103" s="17" t="s">
        <v>134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83</v>
      </c>
      <c r="BK103" s="150">
        <f>ROUND(I103*H103,2)</f>
        <v>0</v>
      </c>
      <c r="BL103" s="17" t="s">
        <v>159</v>
      </c>
      <c r="BM103" s="149" t="s">
        <v>982</v>
      </c>
    </row>
    <row r="104" spans="1:65" s="2" customFormat="1">
      <c r="A104" s="32"/>
      <c r="B104" s="33"/>
      <c r="C104" s="32"/>
      <c r="D104" s="151" t="s">
        <v>144</v>
      </c>
      <c r="E104" s="32"/>
      <c r="F104" s="152" t="s">
        <v>256</v>
      </c>
      <c r="G104" s="32"/>
      <c r="H104" s="32"/>
      <c r="I104" s="153"/>
      <c r="J104" s="32"/>
      <c r="K104" s="32"/>
      <c r="L104" s="33"/>
      <c r="M104" s="154"/>
      <c r="N104" s="155"/>
      <c r="O104" s="53"/>
      <c r="P104" s="53"/>
      <c r="Q104" s="53"/>
      <c r="R104" s="53"/>
      <c r="S104" s="53"/>
      <c r="T104" s="54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144</v>
      </c>
      <c r="AU104" s="17" t="s">
        <v>85</v>
      </c>
    </row>
    <row r="105" spans="1:65" s="14" customFormat="1">
      <c r="B105" s="165"/>
      <c r="D105" s="157" t="s">
        <v>146</v>
      </c>
      <c r="E105" s="166" t="s">
        <v>3</v>
      </c>
      <c r="F105" s="167" t="s">
        <v>257</v>
      </c>
      <c r="H105" s="166" t="s">
        <v>3</v>
      </c>
      <c r="I105" s="168"/>
      <c r="L105" s="165"/>
      <c r="M105" s="169"/>
      <c r="N105" s="170"/>
      <c r="O105" s="170"/>
      <c r="P105" s="170"/>
      <c r="Q105" s="170"/>
      <c r="R105" s="170"/>
      <c r="S105" s="170"/>
      <c r="T105" s="171"/>
      <c r="AT105" s="166" t="s">
        <v>146</v>
      </c>
      <c r="AU105" s="166" t="s">
        <v>85</v>
      </c>
      <c r="AV105" s="14" t="s">
        <v>83</v>
      </c>
      <c r="AW105" s="14" t="s">
        <v>37</v>
      </c>
      <c r="AX105" s="14" t="s">
        <v>75</v>
      </c>
      <c r="AY105" s="166" t="s">
        <v>134</v>
      </c>
    </row>
    <row r="106" spans="1:65" s="13" customFormat="1">
      <c r="B106" s="156"/>
      <c r="D106" s="157" t="s">
        <v>146</v>
      </c>
      <c r="E106" s="158" t="s">
        <v>3</v>
      </c>
      <c r="F106" s="159" t="s">
        <v>983</v>
      </c>
      <c r="H106" s="160">
        <v>289</v>
      </c>
      <c r="I106" s="161"/>
      <c r="L106" s="156"/>
      <c r="M106" s="162"/>
      <c r="N106" s="163"/>
      <c r="O106" s="163"/>
      <c r="P106" s="163"/>
      <c r="Q106" s="163"/>
      <c r="R106" s="163"/>
      <c r="S106" s="163"/>
      <c r="T106" s="164"/>
      <c r="AT106" s="158" t="s">
        <v>146</v>
      </c>
      <c r="AU106" s="158" t="s">
        <v>85</v>
      </c>
      <c r="AV106" s="13" t="s">
        <v>85</v>
      </c>
      <c r="AW106" s="13" t="s">
        <v>37</v>
      </c>
      <c r="AX106" s="13" t="s">
        <v>83</v>
      </c>
      <c r="AY106" s="158" t="s">
        <v>134</v>
      </c>
    </row>
    <row r="107" spans="1:65" s="2" customFormat="1" ht="21.75" customHeight="1">
      <c r="A107" s="32"/>
      <c r="B107" s="137"/>
      <c r="C107" s="138" t="s">
        <v>159</v>
      </c>
      <c r="D107" s="138" t="s">
        <v>137</v>
      </c>
      <c r="E107" s="139" t="s">
        <v>681</v>
      </c>
      <c r="F107" s="140" t="s">
        <v>682</v>
      </c>
      <c r="G107" s="141" t="s">
        <v>231</v>
      </c>
      <c r="H107" s="142">
        <v>165</v>
      </c>
      <c r="I107" s="143"/>
      <c r="J107" s="144">
        <f>ROUND(I107*H107,2)</f>
        <v>0</v>
      </c>
      <c r="K107" s="140" t="s">
        <v>141</v>
      </c>
      <c r="L107" s="33"/>
      <c r="M107" s="145" t="s">
        <v>3</v>
      </c>
      <c r="N107" s="146" t="s">
        <v>46</v>
      </c>
      <c r="O107" s="53"/>
      <c r="P107" s="147">
        <f>O107*H107</f>
        <v>0</v>
      </c>
      <c r="Q107" s="147">
        <v>8.4000000000000003E-4</v>
      </c>
      <c r="R107" s="147">
        <f>Q107*H107</f>
        <v>0.1386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159</v>
      </c>
      <c r="AT107" s="149" t="s">
        <v>137</v>
      </c>
      <c r="AU107" s="149" t="s">
        <v>85</v>
      </c>
      <c r="AY107" s="17" t="s">
        <v>134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83</v>
      </c>
      <c r="BK107" s="150">
        <f>ROUND(I107*H107,2)</f>
        <v>0</v>
      </c>
      <c r="BL107" s="17" t="s">
        <v>159</v>
      </c>
      <c r="BM107" s="149" t="s">
        <v>984</v>
      </c>
    </row>
    <row r="108" spans="1:65" s="2" customFormat="1">
      <c r="A108" s="32"/>
      <c r="B108" s="33"/>
      <c r="C108" s="32"/>
      <c r="D108" s="151" t="s">
        <v>144</v>
      </c>
      <c r="E108" s="32"/>
      <c r="F108" s="152" t="s">
        <v>684</v>
      </c>
      <c r="G108" s="32"/>
      <c r="H108" s="32"/>
      <c r="I108" s="153"/>
      <c r="J108" s="32"/>
      <c r="K108" s="32"/>
      <c r="L108" s="33"/>
      <c r="M108" s="154"/>
      <c r="N108" s="155"/>
      <c r="O108" s="53"/>
      <c r="P108" s="53"/>
      <c r="Q108" s="53"/>
      <c r="R108" s="53"/>
      <c r="S108" s="53"/>
      <c r="T108" s="54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T108" s="17" t="s">
        <v>144</v>
      </c>
      <c r="AU108" s="17" t="s">
        <v>85</v>
      </c>
    </row>
    <row r="109" spans="1:65" s="13" customFormat="1">
      <c r="B109" s="156"/>
      <c r="D109" s="157" t="s">
        <v>146</v>
      </c>
      <c r="E109" s="158" t="s">
        <v>3</v>
      </c>
      <c r="F109" s="159" t="s">
        <v>985</v>
      </c>
      <c r="H109" s="160">
        <v>165</v>
      </c>
      <c r="I109" s="161"/>
      <c r="L109" s="156"/>
      <c r="M109" s="162"/>
      <c r="N109" s="163"/>
      <c r="O109" s="163"/>
      <c r="P109" s="163"/>
      <c r="Q109" s="163"/>
      <c r="R109" s="163"/>
      <c r="S109" s="163"/>
      <c r="T109" s="164"/>
      <c r="AT109" s="158" t="s">
        <v>146</v>
      </c>
      <c r="AU109" s="158" t="s">
        <v>85</v>
      </c>
      <c r="AV109" s="13" t="s">
        <v>85</v>
      </c>
      <c r="AW109" s="13" t="s">
        <v>37</v>
      </c>
      <c r="AX109" s="13" t="s">
        <v>83</v>
      </c>
      <c r="AY109" s="158" t="s">
        <v>134</v>
      </c>
    </row>
    <row r="110" spans="1:65" s="2" customFormat="1" ht="24.2" customHeight="1">
      <c r="A110" s="32"/>
      <c r="B110" s="137"/>
      <c r="C110" s="138" t="s">
        <v>133</v>
      </c>
      <c r="D110" s="138" t="s">
        <v>137</v>
      </c>
      <c r="E110" s="139" t="s">
        <v>686</v>
      </c>
      <c r="F110" s="140" t="s">
        <v>687</v>
      </c>
      <c r="G110" s="141" t="s">
        <v>231</v>
      </c>
      <c r="H110" s="142">
        <v>165</v>
      </c>
      <c r="I110" s="143"/>
      <c r="J110" s="144">
        <f>ROUND(I110*H110,2)</f>
        <v>0</v>
      </c>
      <c r="K110" s="140" t="s">
        <v>141</v>
      </c>
      <c r="L110" s="33"/>
      <c r="M110" s="145" t="s">
        <v>3</v>
      </c>
      <c r="N110" s="146" t="s">
        <v>46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159</v>
      </c>
      <c r="AT110" s="149" t="s">
        <v>137</v>
      </c>
      <c r="AU110" s="149" t="s">
        <v>85</v>
      </c>
      <c r="AY110" s="17" t="s">
        <v>134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83</v>
      </c>
      <c r="BK110" s="150">
        <f>ROUND(I110*H110,2)</f>
        <v>0</v>
      </c>
      <c r="BL110" s="17" t="s">
        <v>159</v>
      </c>
      <c r="BM110" s="149" t="s">
        <v>986</v>
      </c>
    </row>
    <row r="111" spans="1:65" s="2" customFormat="1">
      <c r="A111" s="32"/>
      <c r="B111" s="33"/>
      <c r="C111" s="32"/>
      <c r="D111" s="151" t="s">
        <v>144</v>
      </c>
      <c r="E111" s="32"/>
      <c r="F111" s="152" t="s">
        <v>689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144</v>
      </c>
      <c r="AU111" s="17" t="s">
        <v>85</v>
      </c>
    </row>
    <row r="112" spans="1:65" s="13" customFormat="1">
      <c r="B112" s="156"/>
      <c r="D112" s="157" t="s">
        <v>146</v>
      </c>
      <c r="E112" s="158" t="s">
        <v>3</v>
      </c>
      <c r="F112" s="159" t="s">
        <v>985</v>
      </c>
      <c r="H112" s="160">
        <v>165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146</v>
      </c>
      <c r="AU112" s="158" t="s">
        <v>85</v>
      </c>
      <c r="AV112" s="13" t="s">
        <v>85</v>
      </c>
      <c r="AW112" s="13" t="s">
        <v>37</v>
      </c>
      <c r="AX112" s="13" t="s">
        <v>83</v>
      </c>
      <c r="AY112" s="158" t="s">
        <v>134</v>
      </c>
    </row>
    <row r="113" spans="1:65" s="2" customFormat="1" ht="37.9" customHeight="1">
      <c r="A113" s="32"/>
      <c r="B113" s="137"/>
      <c r="C113" s="138" t="s">
        <v>171</v>
      </c>
      <c r="D113" s="138" t="s">
        <v>137</v>
      </c>
      <c r="E113" s="139" t="s">
        <v>262</v>
      </c>
      <c r="F113" s="140" t="s">
        <v>263</v>
      </c>
      <c r="G113" s="141" t="s">
        <v>254</v>
      </c>
      <c r="H113" s="142">
        <v>16</v>
      </c>
      <c r="I113" s="143"/>
      <c r="J113" s="144">
        <f>ROUND(I113*H113,2)</f>
        <v>0</v>
      </c>
      <c r="K113" s="140" t="s">
        <v>141</v>
      </c>
      <c r="L113" s="33"/>
      <c r="M113" s="145" t="s">
        <v>3</v>
      </c>
      <c r="N113" s="146" t="s">
        <v>46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159</v>
      </c>
      <c r="AT113" s="149" t="s">
        <v>137</v>
      </c>
      <c r="AU113" s="149" t="s">
        <v>85</v>
      </c>
      <c r="AY113" s="17" t="s">
        <v>134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83</v>
      </c>
      <c r="BK113" s="150">
        <f>ROUND(I113*H113,2)</f>
        <v>0</v>
      </c>
      <c r="BL113" s="17" t="s">
        <v>159</v>
      </c>
      <c r="BM113" s="149" t="s">
        <v>987</v>
      </c>
    </row>
    <row r="114" spans="1:65" s="2" customFormat="1">
      <c r="A114" s="32"/>
      <c r="B114" s="33"/>
      <c r="C114" s="32"/>
      <c r="D114" s="151" t="s">
        <v>144</v>
      </c>
      <c r="E114" s="32"/>
      <c r="F114" s="152" t="s">
        <v>265</v>
      </c>
      <c r="G114" s="32"/>
      <c r="H114" s="32"/>
      <c r="I114" s="153"/>
      <c r="J114" s="32"/>
      <c r="K114" s="32"/>
      <c r="L114" s="33"/>
      <c r="M114" s="154"/>
      <c r="N114" s="155"/>
      <c r="O114" s="53"/>
      <c r="P114" s="53"/>
      <c r="Q114" s="53"/>
      <c r="R114" s="53"/>
      <c r="S114" s="53"/>
      <c r="T114" s="54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144</v>
      </c>
      <c r="AU114" s="17" t="s">
        <v>85</v>
      </c>
    </row>
    <row r="115" spans="1:65" s="14" customFormat="1">
      <c r="B115" s="165"/>
      <c r="D115" s="157" t="s">
        <v>146</v>
      </c>
      <c r="E115" s="166" t="s">
        <v>3</v>
      </c>
      <c r="F115" s="167" t="s">
        <v>691</v>
      </c>
      <c r="H115" s="166" t="s">
        <v>3</v>
      </c>
      <c r="I115" s="168"/>
      <c r="L115" s="165"/>
      <c r="M115" s="169"/>
      <c r="N115" s="170"/>
      <c r="O115" s="170"/>
      <c r="P115" s="170"/>
      <c r="Q115" s="170"/>
      <c r="R115" s="170"/>
      <c r="S115" s="170"/>
      <c r="T115" s="171"/>
      <c r="AT115" s="166" t="s">
        <v>146</v>
      </c>
      <c r="AU115" s="166" t="s">
        <v>85</v>
      </c>
      <c r="AV115" s="14" t="s">
        <v>83</v>
      </c>
      <c r="AW115" s="14" t="s">
        <v>37</v>
      </c>
      <c r="AX115" s="14" t="s">
        <v>75</v>
      </c>
      <c r="AY115" s="166" t="s">
        <v>134</v>
      </c>
    </row>
    <row r="116" spans="1:65" s="13" customFormat="1">
      <c r="B116" s="156"/>
      <c r="D116" s="157" t="s">
        <v>146</v>
      </c>
      <c r="E116" s="158" t="s">
        <v>3</v>
      </c>
      <c r="F116" s="159" t="s">
        <v>692</v>
      </c>
      <c r="H116" s="160">
        <v>16</v>
      </c>
      <c r="I116" s="161"/>
      <c r="L116" s="156"/>
      <c r="M116" s="162"/>
      <c r="N116" s="163"/>
      <c r="O116" s="163"/>
      <c r="P116" s="163"/>
      <c r="Q116" s="163"/>
      <c r="R116" s="163"/>
      <c r="S116" s="163"/>
      <c r="T116" s="164"/>
      <c r="AT116" s="158" t="s">
        <v>146</v>
      </c>
      <c r="AU116" s="158" t="s">
        <v>85</v>
      </c>
      <c r="AV116" s="13" t="s">
        <v>85</v>
      </c>
      <c r="AW116" s="13" t="s">
        <v>37</v>
      </c>
      <c r="AX116" s="13" t="s">
        <v>83</v>
      </c>
      <c r="AY116" s="158" t="s">
        <v>134</v>
      </c>
    </row>
    <row r="117" spans="1:65" s="2" customFormat="1" ht="37.9" customHeight="1">
      <c r="A117" s="32"/>
      <c r="B117" s="137"/>
      <c r="C117" s="138" t="s">
        <v>178</v>
      </c>
      <c r="D117" s="138" t="s">
        <v>137</v>
      </c>
      <c r="E117" s="139" t="s">
        <v>274</v>
      </c>
      <c r="F117" s="140" t="s">
        <v>275</v>
      </c>
      <c r="G117" s="141" t="s">
        <v>254</v>
      </c>
      <c r="H117" s="142">
        <v>281</v>
      </c>
      <c r="I117" s="143"/>
      <c r="J117" s="144">
        <f>ROUND(I117*H117,2)</f>
        <v>0</v>
      </c>
      <c r="K117" s="140" t="s">
        <v>141</v>
      </c>
      <c r="L117" s="33"/>
      <c r="M117" s="145" t="s">
        <v>3</v>
      </c>
      <c r="N117" s="146" t="s">
        <v>46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159</v>
      </c>
      <c r="AT117" s="149" t="s">
        <v>137</v>
      </c>
      <c r="AU117" s="149" t="s">
        <v>85</v>
      </c>
      <c r="AY117" s="17" t="s">
        <v>134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83</v>
      </c>
      <c r="BK117" s="150">
        <f>ROUND(I117*H117,2)</f>
        <v>0</v>
      </c>
      <c r="BL117" s="17" t="s">
        <v>159</v>
      </c>
      <c r="BM117" s="149" t="s">
        <v>988</v>
      </c>
    </row>
    <row r="118" spans="1:65" s="2" customFormat="1">
      <c r="A118" s="32"/>
      <c r="B118" s="33"/>
      <c r="C118" s="32"/>
      <c r="D118" s="151" t="s">
        <v>144</v>
      </c>
      <c r="E118" s="32"/>
      <c r="F118" s="152" t="s">
        <v>277</v>
      </c>
      <c r="G118" s="32"/>
      <c r="H118" s="32"/>
      <c r="I118" s="153"/>
      <c r="J118" s="32"/>
      <c r="K118" s="32"/>
      <c r="L118" s="33"/>
      <c r="M118" s="154"/>
      <c r="N118" s="155"/>
      <c r="O118" s="53"/>
      <c r="P118" s="53"/>
      <c r="Q118" s="53"/>
      <c r="R118" s="53"/>
      <c r="S118" s="53"/>
      <c r="T118" s="54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144</v>
      </c>
      <c r="AU118" s="17" t="s">
        <v>85</v>
      </c>
    </row>
    <row r="119" spans="1:65" s="14" customFormat="1">
      <c r="B119" s="165"/>
      <c r="D119" s="157" t="s">
        <v>146</v>
      </c>
      <c r="E119" s="166" t="s">
        <v>3</v>
      </c>
      <c r="F119" s="167" t="s">
        <v>694</v>
      </c>
      <c r="H119" s="166" t="s">
        <v>3</v>
      </c>
      <c r="I119" s="168"/>
      <c r="L119" s="165"/>
      <c r="M119" s="169"/>
      <c r="N119" s="170"/>
      <c r="O119" s="170"/>
      <c r="P119" s="170"/>
      <c r="Q119" s="170"/>
      <c r="R119" s="170"/>
      <c r="S119" s="170"/>
      <c r="T119" s="171"/>
      <c r="AT119" s="166" t="s">
        <v>146</v>
      </c>
      <c r="AU119" s="166" t="s">
        <v>85</v>
      </c>
      <c r="AV119" s="14" t="s">
        <v>83</v>
      </c>
      <c r="AW119" s="14" t="s">
        <v>37</v>
      </c>
      <c r="AX119" s="14" t="s">
        <v>75</v>
      </c>
      <c r="AY119" s="166" t="s">
        <v>134</v>
      </c>
    </row>
    <row r="120" spans="1:65" s="13" customFormat="1">
      <c r="B120" s="156"/>
      <c r="D120" s="157" t="s">
        <v>146</v>
      </c>
      <c r="E120" s="158" t="s">
        <v>3</v>
      </c>
      <c r="F120" s="159" t="s">
        <v>989</v>
      </c>
      <c r="H120" s="160">
        <v>281</v>
      </c>
      <c r="I120" s="161"/>
      <c r="L120" s="156"/>
      <c r="M120" s="162"/>
      <c r="N120" s="163"/>
      <c r="O120" s="163"/>
      <c r="P120" s="163"/>
      <c r="Q120" s="163"/>
      <c r="R120" s="163"/>
      <c r="S120" s="163"/>
      <c r="T120" s="164"/>
      <c r="AT120" s="158" t="s">
        <v>146</v>
      </c>
      <c r="AU120" s="158" t="s">
        <v>85</v>
      </c>
      <c r="AV120" s="13" t="s">
        <v>85</v>
      </c>
      <c r="AW120" s="13" t="s">
        <v>37</v>
      </c>
      <c r="AX120" s="13" t="s">
        <v>83</v>
      </c>
      <c r="AY120" s="158" t="s">
        <v>134</v>
      </c>
    </row>
    <row r="121" spans="1:65" s="2" customFormat="1" ht="37.9" customHeight="1">
      <c r="A121" s="32"/>
      <c r="B121" s="137"/>
      <c r="C121" s="138" t="s">
        <v>186</v>
      </c>
      <c r="D121" s="138" t="s">
        <v>137</v>
      </c>
      <c r="E121" s="139" t="s">
        <v>274</v>
      </c>
      <c r="F121" s="140" t="s">
        <v>275</v>
      </c>
      <c r="G121" s="141" t="s">
        <v>254</v>
      </c>
      <c r="H121" s="142">
        <v>173</v>
      </c>
      <c r="I121" s="143"/>
      <c r="J121" s="144">
        <f>ROUND(I121*H121,2)</f>
        <v>0</v>
      </c>
      <c r="K121" s="140" t="s">
        <v>141</v>
      </c>
      <c r="L121" s="33"/>
      <c r="M121" s="145" t="s">
        <v>3</v>
      </c>
      <c r="N121" s="146" t="s">
        <v>46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159</v>
      </c>
      <c r="AT121" s="149" t="s">
        <v>137</v>
      </c>
      <c r="AU121" s="149" t="s">
        <v>85</v>
      </c>
      <c r="AY121" s="17" t="s">
        <v>134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83</v>
      </c>
      <c r="BK121" s="150">
        <f>ROUND(I121*H121,2)</f>
        <v>0</v>
      </c>
      <c r="BL121" s="17" t="s">
        <v>159</v>
      </c>
      <c r="BM121" s="149" t="s">
        <v>990</v>
      </c>
    </row>
    <row r="122" spans="1:65" s="2" customFormat="1">
      <c r="A122" s="32"/>
      <c r="B122" s="33"/>
      <c r="C122" s="32"/>
      <c r="D122" s="151" t="s">
        <v>144</v>
      </c>
      <c r="E122" s="32"/>
      <c r="F122" s="152" t="s">
        <v>277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144</v>
      </c>
      <c r="AU122" s="17" t="s">
        <v>85</v>
      </c>
    </row>
    <row r="123" spans="1:65" s="14" customFormat="1">
      <c r="B123" s="165"/>
      <c r="D123" s="157" t="s">
        <v>146</v>
      </c>
      <c r="E123" s="166" t="s">
        <v>3</v>
      </c>
      <c r="F123" s="167" t="s">
        <v>697</v>
      </c>
      <c r="H123" s="166" t="s">
        <v>3</v>
      </c>
      <c r="I123" s="168"/>
      <c r="L123" s="165"/>
      <c r="M123" s="169"/>
      <c r="N123" s="170"/>
      <c r="O123" s="170"/>
      <c r="P123" s="170"/>
      <c r="Q123" s="170"/>
      <c r="R123" s="170"/>
      <c r="S123" s="170"/>
      <c r="T123" s="171"/>
      <c r="AT123" s="166" t="s">
        <v>146</v>
      </c>
      <c r="AU123" s="166" t="s">
        <v>85</v>
      </c>
      <c r="AV123" s="14" t="s">
        <v>83</v>
      </c>
      <c r="AW123" s="14" t="s">
        <v>37</v>
      </c>
      <c r="AX123" s="14" t="s">
        <v>75</v>
      </c>
      <c r="AY123" s="166" t="s">
        <v>134</v>
      </c>
    </row>
    <row r="124" spans="1:65" s="13" customFormat="1">
      <c r="B124" s="156"/>
      <c r="D124" s="157" t="s">
        <v>146</v>
      </c>
      <c r="E124" s="158" t="s">
        <v>3</v>
      </c>
      <c r="F124" s="159" t="s">
        <v>981</v>
      </c>
      <c r="H124" s="160">
        <v>173</v>
      </c>
      <c r="I124" s="161"/>
      <c r="L124" s="156"/>
      <c r="M124" s="162"/>
      <c r="N124" s="163"/>
      <c r="O124" s="163"/>
      <c r="P124" s="163"/>
      <c r="Q124" s="163"/>
      <c r="R124" s="163"/>
      <c r="S124" s="163"/>
      <c r="T124" s="164"/>
      <c r="AT124" s="158" t="s">
        <v>146</v>
      </c>
      <c r="AU124" s="158" t="s">
        <v>85</v>
      </c>
      <c r="AV124" s="13" t="s">
        <v>85</v>
      </c>
      <c r="AW124" s="13" t="s">
        <v>37</v>
      </c>
      <c r="AX124" s="13" t="s">
        <v>83</v>
      </c>
      <c r="AY124" s="158" t="s">
        <v>134</v>
      </c>
    </row>
    <row r="125" spans="1:65" s="2" customFormat="1" ht="24.2" customHeight="1">
      <c r="A125" s="32"/>
      <c r="B125" s="137"/>
      <c r="C125" s="138" t="s">
        <v>196</v>
      </c>
      <c r="D125" s="138" t="s">
        <v>137</v>
      </c>
      <c r="E125" s="139" t="s">
        <v>282</v>
      </c>
      <c r="F125" s="140" t="s">
        <v>283</v>
      </c>
      <c r="G125" s="141" t="s">
        <v>254</v>
      </c>
      <c r="H125" s="142">
        <v>8</v>
      </c>
      <c r="I125" s="143"/>
      <c r="J125" s="144">
        <f>ROUND(I125*H125,2)</f>
        <v>0</v>
      </c>
      <c r="K125" s="140" t="s">
        <v>141</v>
      </c>
      <c r="L125" s="33"/>
      <c r="M125" s="145" t="s">
        <v>3</v>
      </c>
      <c r="N125" s="146" t="s">
        <v>46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159</v>
      </c>
      <c r="AT125" s="149" t="s">
        <v>137</v>
      </c>
      <c r="AU125" s="149" t="s">
        <v>85</v>
      </c>
      <c r="AY125" s="17" t="s">
        <v>134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83</v>
      </c>
      <c r="BK125" s="150">
        <f>ROUND(I125*H125,2)</f>
        <v>0</v>
      </c>
      <c r="BL125" s="17" t="s">
        <v>159</v>
      </c>
      <c r="BM125" s="149" t="s">
        <v>991</v>
      </c>
    </row>
    <row r="126" spans="1:65" s="2" customFormat="1">
      <c r="A126" s="32"/>
      <c r="B126" s="33"/>
      <c r="C126" s="32"/>
      <c r="D126" s="151" t="s">
        <v>144</v>
      </c>
      <c r="E126" s="32"/>
      <c r="F126" s="152" t="s">
        <v>285</v>
      </c>
      <c r="G126" s="32"/>
      <c r="H126" s="32"/>
      <c r="I126" s="153"/>
      <c r="J126" s="32"/>
      <c r="K126" s="32"/>
      <c r="L126" s="33"/>
      <c r="M126" s="154"/>
      <c r="N126" s="155"/>
      <c r="O126" s="53"/>
      <c r="P126" s="53"/>
      <c r="Q126" s="53"/>
      <c r="R126" s="53"/>
      <c r="S126" s="53"/>
      <c r="T126" s="54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144</v>
      </c>
      <c r="AU126" s="17" t="s">
        <v>85</v>
      </c>
    </row>
    <row r="127" spans="1:65" s="14" customFormat="1">
      <c r="B127" s="165"/>
      <c r="D127" s="157" t="s">
        <v>146</v>
      </c>
      <c r="E127" s="166" t="s">
        <v>3</v>
      </c>
      <c r="F127" s="167" t="s">
        <v>699</v>
      </c>
      <c r="H127" s="166" t="s">
        <v>3</v>
      </c>
      <c r="I127" s="168"/>
      <c r="L127" s="165"/>
      <c r="M127" s="169"/>
      <c r="N127" s="170"/>
      <c r="O127" s="170"/>
      <c r="P127" s="170"/>
      <c r="Q127" s="170"/>
      <c r="R127" s="170"/>
      <c r="S127" s="170"/>
      <c r="T127" s="171"/>
      <c r="AT127" s="166" t="s">
        <v>146</v>
      </c>
      <c r="AU127" s="166" t="s">
        <v>85</v>
      </c>
      <c r="AV127" s="14" t="s">
        <v>83</v>
      </c>
      <c r="AW127" s="14" t="s">
        <v>37</v>
      </c>
      <c r="AX127" s="14" t="s">
        <v>75</v>
      </c>
      <c r="AY127" s="166" t="s">
        <v>134</v>
      </c>
    </row>
    <row r="128" spans="1:65" s="13" customFormat="1">
      <c r="B128" s="156"/>
      <c r="D128" s="157" t="s">
        <v>146</v>
      </c>
      <c r="E128" s="158" t="s">
        <v>3</v>
      </c>
      <c r="F128" s="159" t="s">
        <v>186</v>
      </c>
      <c r="H128" s="160">
        <v>8</v>
      </c>
      <c r="I128" s="161"/>
      <c r="L128" s="156"/>
      <c r="M128" s="162"/>
      <c r="N128" s="163"/>
      <c r="O128" s="163"/>
      <c r="P128" s="163"/>
      <c r="Q128" s="163"/>
      <c r="R128" s="163"/>
      <c r="S128" s="163"/>
      <c r="T128" s="164"/>
      <c r="AT128" s="158" t="s">
        <v>146</v>
      </c>
      <c r="AU128" s="158" t="s">
        <v>85</v>
      </c>
      <c r="AV128" s="13" t="s">
        <v>85</v>
      </c>
      <c r="AW128" s="13" t="s">
        <v>37</v>
      </c>
      <c r="AX128" s="13" t="s">
        <v>83</v>
      </c>
      <c r="AY128" s="158" t="s">
        <v>134</v>
      </c>
    </row>
    <row r="129" spans="1:65" s="2" customFormat="1" ht="24.2" customHeight="1">
      <c r="A129" s="32"/>
      <c r="B129" s="137"/>
      <c r="C129" s="138" t="s">
        <v>204</v>
      </c>
      <c r="D129" s="138" t="s">
        <v>137</v>
      </c>
      <c r="E129" s="139" t="s">
        <v>294</v>
      </c>
      <c r="F129" s="140" t="s">
        <v>295</v>
      </c>
      <c r="G129" s="141" t="s">
        <v>296</v>
      </c>
      <c r="H129" s="142">
        <v>533.9</v>
      </c>
      <c r="I129" s="143"/>
      <c r="J129" s="144">
        <f>ROUND(I129*H129,2)</f>
        <v>0</v>
      </c>
      <c r="K129" s="140" t="s">
        <v>141</v>
      </c>
      <c r="L129" s="33"/>
      <c r="M129" s="145" t="s">
        <v>3</v>
      </c>
      <c r="N129" s="146" t="s">
        <v>46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159</v>
      </c>
      <c r="AT129" s="149" t="s">
        <v>137</v>
      </c>
      <c r="AU129" s="149" t="s">
        <v>85</v>
      </c>
      <c r="AY129" s="17" t="s">
        <v>134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83</v>
      </c>
      <c r="BK129" s="150">
        <f>ROUND(I129*H129,2)</f>
        <v>0</v>
      </c>
      <c r="BL129" s="17" t="s">
        <v>159</v>
      </c>
      <c r="BM129" s="149" t="s">
        <v>992</v>
      </c>
    </row>
    <row r="130" spans="1:65" s="2" customFormat="1">
      <c r="A130" s="32"/>
      <c r="B130" s="33"/>
      <c r="C130" s="32"/>
      <c r="D130" s="151" t="s">
        <v>144</v>
      </c>
      <c r="E130" s="32"/>
      <c r="F130" s="152" t="s">
        <v>298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144</v>
      </c>
      <c r="AU130" s="17" t="s">
        <v>85</v>
      </c>
    </row>
    <row r="131" spans="1:65" s="14" customFormat="1">
      <c r="B131" s="165"/>
      <c r="D131" s="157" t="s">
        <v>146</v>
      </c>
      <c r="E131" s="166" t="s">
        <v>3</v>
      </c>
      <c r="F131" s="167" t="s">
        <v>299</v>
      </c>
      <c r="H131" s="166" t="s">
        <v>3</v>
      </c>
      <c r="I131" s="168"/>
      <c r="L131" s="165"/>
      <c r="M131" s="169"/>
      <c r="N131" s="170"/>
      <c r="O131" s="170"/>
      <c r="P131" s="170"/>
      <c r="Q131" s="170"/>
      <c r="R131" s="170"/>
      <c r="S131" s="170"/>
      <c r="T131" s="171"/>
      <c r="AT131" s="166" t="s">
        <v>146</v>
      </c>
      <c r="AU131" s="166" t="s">
        <v>85</v>
      </c>
      <c r="AV131" s="14" t="s">
        <v>83</v>
      </c>
      <c r="AW131" s="14" t="s">
        <v>37</v>
      </c>
      <c r="AX131" s="14" t="s">
        <v>75</v>
      </c>
      <c r="AY131" s="166" t="s">
        <v>134</v>
      </c>
    </row>
    <row r="132" spans="1:65" s="13" customFormat="1">
      <c r="B132" s="156"/>
      <c r="D132" s="157" t="s">
        <v>146</v>
      </c>
      <c r="E132" s="158" t="s">
        <v>3</v>
      </c>
      <c r="F132" s="159" t="s">
        <v>993</v>
      </c>
      <c r="H132" s="160">
        <v>533.9</v>
      </c>
      <c r="I132" s="161"/>
      <c r="L132" s="156"/>
      <c r="M132" s="162"/>
      <c r="N132" s="163"/>
      <c r="O132" s="163"/>
      <c r="P132" s="163"/>
      <c r="Q132" s="163"/>
      <c r="R132" s="163"/>
      <c r="S132" s="163"/>
      <c r="T132" s="164"/>
      <c r="AT132" s="158" t="s">
        <v>146</v>
      </c>
      <c r="AU132" s="158" t="s">
        <v>85</v>
      </c>
      <c r="AV132" s="13" t="s">
        <v>85</v>
      </c>
      <c r="AW132" s="13" t="s">
        <v>37</v>
      </c>
      <c r="AX132" s="13" t="s">
        <v>83</v>
      </c>
      <c r="AY132" s="158" t="s">
        <v>134</v>
      </c>
    </row>
    <row r="133" spans="1:65" s="2" customFormat="1" ht="24.2" customHeight="1">
      <c r="A133" s="32"/>
      <c r="B133" s="137"/>
      <c r="C133" s="138" t="s">
        <v>209</v>
      </c>
      <c r="D133" s="138" t="s">
        <v>137</v>
      </c>
      <c r="E133" s="139" t="s">
        <v>294</v>
      </c>
      <c r="F133" s="140" t="s">
        <v>295</v>
      </c>
      <c r="G133" s="141" t="s">
        <v>296</v>
      </c>
      <c r="H133" s="142">
        <v>328.7</v>
      </c>
      <c r="I133" s="143"/>
      <c r="J133" s="144">
        <f>ROUND(I133*H133,2)</f>
        <v>0</v>
      </c>
      <c r="K133" s="140" t="s">
        <v>141</v>
      </c>
      <c r="L133" s="33"/>
      <c r="M133" s="145" t="s">
        <v>3</v>
      </c>
      <c r="N133" s="146" t="s">
        <v>46</v>
      </c>
      <c r="O133" s="53"/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159</v>
      </c>
      <c r="AT133" s="149" t="s">
        <v>137</v>
      </c>
      <c r="AU133" s="149" t="s">
        <v>85</v>
      </c>
      <c r="AY133" s="17" t="s">
        <v>134</v>
      </c>
      <c r="BE133" s="150">
        <f>IF(N133="základní",J133,0)</f>
        <v>0</v>
      </c>
      <c r="BF133" s="150">
        <f>IF(N133="snížená",J133,0)</f>
        <v>0</v>
      </c>
      <c r="BG133" s="150">
        <f>IF(N133="zákl. přenesená",J133,0)</f>
        <v>0</v>
      </c>
      <c r="BH133" s="150">
        <f>IF(N133="sníž. přenesená",J133,0)</f>
        <v>0</v>
      </c>
      <c r="BI133" s="150">
        <f>IF(N133="nulová",J133,0)</f>
        <v>0</v>
      </c>
      <c r="BJ133" s="17" t="s">
        <v>83</v>
      </c>
      <c r="BK133" s="150">
        <f>ROUND(I133*H133,2)</f>
        <v>0</v>
      </c>
      <c r="BL133" s="17" t="s">
        <v>159</v>
      </c>
      <c r="BM133" s="149" t="s">
        <v>994</v>
      </c>
    </row>
    <row r="134" spans="1:65" s="2" customFormat="1">
      <c r="A134" s="32"/>
      <c r="B134" s="33"/>
      <c r="C134" s="32"/>
      <c r="D134" s="151" t="s">
        <v>144</v>
      </c>
      <c r="E134" s="32"/>
      <c r="F134" s="152" t="s">
        <v>298</v>
      </c>
      <c r="G134" s="32"/>
      <c r="H134" s="32"/>
      <c r="I134" s="153"/>
      <c r="J134" s="32"/>
      <c r="K134" s="32"/>
      <c r="L134" s="33"/>
      <c r="M134" s="154"/>
      <c r="N134" s="155"/>
      <c r="O134" s="53"/>
      <c r="P134" s="53"/>
      <c r="Q134" s="53"/>
      <c r="R134" s="53"/>
      <c r="S134" s="53"/>
      <c r="T134" s="54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T134" s="17" t="s">
        <v>144</v>
      </c>
      <c r="AU134" s="17" t="s">
        <v>85</v>
      </c>
    </row>
    <row r="135" spans="1:65" s="14" customFormat="1">
      <c r="B135" s="165"/>
      <c r="D135" s="157" t="s">
        <v>146</v>
      </c>
      <c r="E135" s="166" t="s">
        <v>3</v>
      </c>
      <c r="F135" s="167" t="s">
        <v>303</v>
      </c>
      <c r="H135" s="166" t="s">
        <v>3</v>
      </c>
      <c r="I135" s="168"/>
      <c r="L135" s="165"/>
      <c r="M135" s="169"/>
      <c r="N135" s="170"/>
      <c r="O135" s="170"/>
      <c r="P135" s="170"/>
      <c r="Q135" s="170"/>
      <c r="R135" s="170"/>
      <c r="S135" s="170"/>
      <c r="T135" s="171"/>
      <c r="AT135" s="166" t="s">
        <v>146</v>
      </c>
      <c r="AU135" s="166" t="s">
        <v>85</v>
      </c>
      <c r="AV135" s="14" t="s">
        <v>83</v>
      </c>
      <c r="AW135" s="14" t="s">
        <v>37</v>
      </c>
      <c r="AX135" s="14" t="s">
        <v>75</v>
      </c>
      <c r="AY135" s="166" t="s">
        <v>134</v>
      </c>
    </row>
    <row r="136" spans="1:65" s="13" customFormat="1">
      <c r="B136" s="156"/>
      <c r="D136" s="157" t="s">
        <v>146</v>
      </c>
      <c r="E136" s="158" t="s">
        <v>3</v>
      </c>
      <c r="F136" s="159" t="s">
        <v>995</v>
      </c>
      <c r="H136" s="160">
        <v>328.7</v>
      </c>
      <c r="I136" s="161"/>
      <c r="L136" s="156"/>
      <c r="M136" s="162"/>
      <c r="N136" s="163"/>
      <c r="O136" s="163"/>
      <c r="P136" s="163"/>
      <c r="Q136" s="163"/>
      <c r="R136" s="163"/>
      <c r="S136" s="163"/>
      <c r="T136" s="164"/>
      <c r="AT136" s="158" t="s">
        <v>146</v>
      </c>
      <c r="AU136" s="158" t="s">
        <v>85</v>
      </c>
      <c r="AV136" s="13" t="s">
        <v>85</v>
      </c>
      <c r="AW136" s="13" t="s">
        <v>37</v>
      </c>
      <c r="AX136" s="13" t="s">
        <v>83</v>
      </c>
      <c r="AY136" s="158" t="s">
        <v>134</v>
      </c>
    </row>
    <row r="137" spans="1:65" s="2" customFormat="1" ht="24.2" customHeight="1">
      <c r="A137" s="32"/>
      <c r="B137" s="137"/>
      <c r="C137" s="138" t="s">
        <v>288</v>
      </c>
      <c r="D137" s="138" t="s">
        <v>137</v>
      </c>
      <c r="E137" s="139" t="s">
        <v>305</v>
      </c>
      <c r="F137" s="140" t="s">
        <v>306</v>
      </c>
      <c r="G137" s="141" t="s">
        <v>254</v>
      </c>
      <c r="H137" s="142">
        <v>454</v>
      </c>
      <c r="I137" s="143"/>
      <c r="J137" s="144">
        <f>ROUND(I137*H137,2)</f>
        <v>0</v>
      </c>
      <c r="K137" s="140" t="s">
        <v>141</v>
      </c>
      <c r="L137" s="33"/>
      <c r="M137" s="145" t="s">
        <v>3</v>
      </c>
      <c r="N137" s="146" t="s">
        <v>46</v>
      </c>
      <c r="O137" s="53"/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159</v>
      </c>
      <c r="AT137" s="149" t="s">
        <v>137</v>
      </c>
      <c r="AU137" s="149" t="s">
        <v>85</v>
      </c>
      <c r="AY137" s="17" t="s">
        <v>134</v>
      </c>
      <c r="BE137" s="150">
        <f>IF(N137="základní",J137,0)</f>
        <v>0</v>
      </c>
      <c r="BF137" s="150">
        <f>IF(N137="snížená",J137,0)</f>
        <v>0</v>
      </c>
      <c r="BG137" s="150">
        <f>IF(N137="zákl. přenesená",J137,0)</f>
        <v>0</v>
      </c>
      <c r="BH137" s="150">
        <f>IF(N137="sníž. přenesená",J137,0)</f>
        <v>0</v>
      </c>
      <c r="BI137" s="150">
        <f>IF(N137="nulová",J137,0)</f>
        <v>0</v>
      </c>
      <c r="BJ137" s="17" t="s">
        <v>83</v>
      </c>
      <c r="BK137" s="150">
        <f>ROUND(I137*H137,2)</f>
        <v>0</v>
      </c>
      <c r="BL137" s="17" t="s">
        <v>159</v>
      </c>
      <c r="BM137" s="149" t="s">
        <v>996</v>
      </c>
    </row>
    <row r="138" spans="1:65" s="2" customFormat="1">
      <c r="A138" s="32"/>
      <c r="B138" s="33"/>
      <c r="C138" s="32"/>
      <c r="D138" s="151" t="s">
        <v>144</v>
      </c>
      <c r="E138" s="32"/>
      <c r="F138" s="152" t="s">
        <v>308</v>
      </c>
      <c r="G138" s="32"/>
      <c r="H138" s="32"/>
      <c r="I138" s="153"/>
      <c r="J138" s="32"/>
      <c r="K138" s="32"/>
      <c r="L138" s="33"/>
      <c r="M138" s="154"/>
      <c r="N138" s="155"/>
      <c r="O138" s="53"/>
      <c r="P138" s="53"/>
      <c r="Q138" s="53"/>
      <c r="R138" s="53"/>
      <c r="S138" s="53"/>
      <c r="T138" s="54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144</v>
      </c>
      <c r="AU138" s="17" t="s">
        <v>85</v>
      </c>
    </row>
    <row r="139" spans="1:65" s="14" customFormat="1">
      <c r="B139" s="165"/>
      <c r="D139" s="157" t="s">
        <v>146</v>
      </c>
      <c r="E139" s="166" t="s">
        <v>3</v>
      </c>
      <c r="F139" s="167" t="s">
        <v>309</v>
      </c>
      <c r="H139" s="166" t="s">
        <v>3</v>
      </c>
      <c r="I139" s="168"/>
      <c r="L139" s="165"/>
      <c r="M139" s="169"/>
      <c r="N139" s="170"/>
      <c r="O139" s="170"/>
      <c r="P139" s="170"/>
      <c r="Q139" s="170"/>
      <c r="R139" s="170"/>
      <c r="S139" s="170"/>
      <c r="T139" s="171"/>
      <c r="AT139" s="166" t="s">
        <v>146</v>
      </c>
      <c r="AU139" s="166" t="s">
        <v>85</v>
      </c>
      <c r="AV139" s="14" t="s">
        <v>83</v>
      </c>
      <c r="AW139" s="14" t="s">
        <v>37</v>
      </c>
      <c r="AX139" s="14" t="s">
        <v>75</v>
      </c>
      <c r="AY139" s="166" t="s">
        <v>134</v>
      </c>
    </row>
    <row r="140" spans="1:65" s="13" customFormat="1">
      <c r="B140" s="156"/>
      <c r="D140" s="157" t="s">
        <v>146</v>
      </c>
      <c r="E140" s="158" t="s">
        <v>3</v>
      </c>
      <c r="F140" s="159" t="s">
        <v>997</v>
      </c>
      <c r="H140" s="160">
        <v>454</v>
      </c>
      <c r="I140" s="161"/>
      <c r="L140" s="156"/>
      <c r="M140" s="162"/>
      <c r="N140" s="163"/>
      <c r="O140" s="163"/>
      <c r="P140" s="163"/>
      <c r="Q140" s="163"/>
      <c r="R140" s="163"/>
      <c r="S140" s="163"/>
      <c r="T140" s="164"/>
      <c r="AT140" s="158" t="s">
        <v>146</v>
      </c>
      <c r="AU140" s="158" t="s">
        <v>85</v>
      </c>
      <c r="AV140" s="13" t="s">
        <v>85</v>
      </c>
      <c r="AW140" s="13" t="s">
        <v>37</v>
      </c>
      <c r="AX140" s="13" t="s">
        <v>83</v>
      </c>
      <c r="AY140" s="158" t="s">
        <v>134</v>
      </c>
    </row>
    <row r="141" spans="1:65" s="2" customFormat="1" ht="24.2" customHeight="1">
      <c r="A141" s="32"/>
      <c r="B141" s="137"/>
      <c r="C141" s="138" t="s">
        <v>293</v>
      </c>
      <c r="D141" s="138" t="s">
        <v>137</v>
      </c>
      <c r="E141" s="139" t="s">
        <v>706</v>
      </c>
      <c r="F141" s="140" t="s">
        <v>707</v>
      </c>
      <c r="G141" s="141" t="s">
        <v>254</v>
      </c>
      <c r="H141" s="142">
        <v>53.15</v>
      </c>
      <c r="I141" s="143"/>
      <c r="J141" s="144">
        <f>ROUND(I141*H141,2)</f>
        <v>0</v>
      </c>
      <c r="K141" s="140" t="s">
        <v>141</v>
      </c>
      <c r="L141" s="33"/>
      <c r="M141" s="145" t="s">
        <v>3</v>
      </c>
      <c r="N141" s="146" t="s">
        <v>46</v>
      </c>
      <c r="O141" s="53"/>
      <c r="P141" s="147">
        <f>O141*H141</f>
        <v>0</v>
      </c>
      <c r="Q141" s="147">
        <v>0</v>
      </c>
      <c r="R141" s="147">
        <f>Q141*H141</f>
        <v>0</v>
      </c>
      <c r="S141" s="147">
        <v>0</v>
      </c>
      <c r="T141" s="148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159</v>
      </c>
      <c r="AT141" s="149" t="s">
        <v>137</v>
      </c>
      <c r="AU141" s="149" t="s">
        <v>85</v>
      </c>
      <c r="AY141" s="17" t="s">
        <v>134</v>
      </c>
      <c r="BE141" s="150">
        <f>IF(N141="základní",J141,0)</f>
        <v>0</v>
      </c>
      <c r="BF141" s="150">
        <f>IF(N141="snížená",J141,0)</f>
        <v>0</v>
      </c>
      <c r="BG141" s="150">
        <f>IF(N141="zákl. přenesená",J141,0)</f>
        <v>0</v>
      </c>
      <c r="BH141" s="150">
        <f>IF(N141="sníž. přenesená",J141,0)</f>
        <v>0</v>
      </c>
      <c r="BI141" s="150">
        <f>IF(N141="nulová",J141,0)</f>
        <v>0</v>
      </c>
      <c r="BJ141" s="17" t="s">
        <v>83</v>
      </c>
      <c r="BK141" s="150">
        <f>ROUND(I141*H141,2)</f>
        <v>0</v>
      </c>
      <c r="BL141" s="17" t="s">
        <v>159</v>
      </c>
      <c r="BM141" s="149" t="s">
        <v>998</v>
      </c>
    </row>
    <row r="142" spans="1:65" s="2" customFormat="1">
      <c r="A142" s="32"/>
      <c r="B142" s="33"/>
      <c r="C142" s="32"/>
      <c r="D142" s="151" t="s">
        <v>144</v>
      </c>
      <c r="E142" s="32"/>
      <c r="F142" s="152" t="s">
        <v>709</v>
      </c>
      <c r="G142" s="32"/>
      <c r="H142" s="32"/>
      <c r="I142" s="153"/>
      <c r="J142" s="32"/>
      <c r="K142" s="32"/>
      <c r="L142" s="33"/>
      <c r="M142" s="154"/>
      <c r="N142" s="155"/>
      <c r="O142" s="53"/>
      <c r="P142" s="53"/>
      <c r="Q142" s="53"/>
      <c r="R142" s="53"/>
      <c r="S142" s="53"/>
      <c r="T142" s="54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T142" s="17" t="s">
        <v>144</v>
      </c>
      <c r="AU142" s="17" t="s">
        <v>85</v>
      </c>
    </row>
    <row r="143" spans="1:65" s="14" customFormat="1" ht="22.5">
      <c r="B143" s="165"/>
      <c r="D143" s="157" t="s">
        <v>146</v>
      </c>
      <c r="E143" s="166" t="s">
        <v>3</v>
      </c>
      <c r="F143" s="167" t="s">
        <v>999</v>
      </c>
      <c r="H143" s="166" t="s">
        <v>3</v>
      </c>
      <c r="I143" s="168"/>
      <c r="L143" s="165"/>
      <c r="M143" s="169"/>
      <c r="N143" s="170"/>
      <c r="O143" s="170"/>
      <c r="P143" s="170"/>
      <c r="Q143" s="170"/>
      <c r="R143" s="170"/>
      <c r="S143" s="170"/>
      <c r="T143" s="171"/>
      <c r="AT143" s="166" t="s">
        <v>146</v>
      </c>
      <c r="AU143" s="166" t="s">
        <v>85</v>
      </c>
      <c r="AV143" s="14" t="s">
        <v>83</v>
      </c>
      <c r="AW143" s="14" t="s">
        <v>37</v>
      </c>
      <c r="AX143" s="14" t="s">
        <v>75</v>
      </c>
      <c r="AY143" s="166" t="s">
        <v>134</v>
      </c>
    </row>
    <row r="144" spans="1:65" s="13" customFormat="1">
      <c r="B144" s="156"/>
      <c r="D144" s="157" t="s">
        <v>146</v>
      </c>
      <c r="E144" s="158" t="s">
        <v>3</v>
      </c>
      <c r="F144" s="159" t="s">
        <v>1000</v>
      </c>
      <c r="H144" s="160">
        <v>53.15</v>
      </c>
      <c r="I144" s="161"/>
      <c r="L144" s="156"/>
      <c r="M144" s="162"/>
      <c r="N144" s="163"/>
      <c r="O144" s="163"/>
      <c r="P144" s="163"/>
      <c r="Q144" s="163"/>
      <c r="R144" s="163"/>
      <c r="S144" s="163"/>
      <c r="T144" s="164"/>
      <c r="AT144" s="158" t="s">
        <v>146</v>
      </c>
      <c r="AU144" s="158" t="s">
        <v>85</v>
      </c>
      <c r="AV144" s="13" t="s">
        <v>85</v>
      </c>
      <c r="AW144" s="13" t="s">
        <v>37</v>
      </c>
      <c r="AX144" s="13" t="s">
        <v>83</v>
      </c>
      <c r="AY144" s="158" t="s">
        <v>134</v>
      </c>
    </row>
    <row r="145" spans="1:65" s="2" customFormat="1" ht="16.5" customHeight="1">
      <c r="A145" s="32"/>
      <c r="B145" s="137"/>
      <c r="C145" s="175" t="s">
        <v>301</v>
      </c>
      <c r="D145" s="175" t="s">
        <v>327</v>
      </c>
      <c r="E145" s="176" t="s">
        <v>712</v>
      </c>
      <c r="F145" s="177" t="s">
        <v>713</v>
      </c>
      <c r="G145" s="178" t="s">
        <v>296</v>
      </c>
      <c r="H145" s="179">
        <v>106.3</v>
      </c>
      <c r="I145" s="180"/>
      <c r="J145" s="181">
        <f>ROUND(I145*H145,2)</f>
        <v>0</v>
      </c>
      <c r="K145" s="177" t="s">
        <v>141</v>
      </c>
      <c r="L145" s="182"/>
      <c r="M145" s="183" t="s">
        <v>3</v>
      </c>
      <c r="N145" s="184" t="s">
        <v>46</v>
      </c>
      <c r="O145" s="53"/>
      <c r="P145" s="147">
        <f>O145*H145</f>
        <v>0</v>
      </c>
      <c r="Q145" s="147">
        <v>1</v>
      </c>
      <c r="R145" s="147">
        <f>Q145*H145</f>
        <v>106.3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186</v>
      </c>
      <c r="AT145" s="149" t="s">
        <v>327</v>
      </c>
      <c r="AU145" s="149" t="s">
        <v>85</v>
      </c>
      <c r="AY145" s="17" t="s">
        <v>134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83</v>
      </c>
      <c r="BK145" s="150">
        <f>ROUND(I145*H145,2)</f>
        <v>0</v>
      </c>
      <c r="BL145" s="17" t="s">
        <v>159</v>
      </c>
      <c r="BM145" s="149" t="s">
        <v>1001</v>
      </c>
    </row>
    <row r="146" spans="1:65" s="13" customFormat="1">
      <c r="B146" s="156"/>
      <c r="D146" s="157" t="s">
        <v>146</v>
      </c>
      <c r="E146" s="158" t="s">
        <v>3</v>
      </c>
      <c r="F146" s="159" t="s">
        <v>1002</v>
      </c>
      <c r="H146" s="160">
        <v>106.3</v>
      </c>
      <c r="I146" s="161"/>
      <c r="L146" s="156"/>
      <c r="M146" s="162"/>
      <c r="N146" s="163"/>
      <c r="O146" s="163"/>
      <c r="P146" s="163"/>
      <c r="Q146" s="163"/>
      <c r="R146" s="163"/>
      <c r="S146" s="163"/>
      <c r="T146" s="164"/>
      <c r="AT146" s="158" t="s">
        <v>146</v>
      </c>
      <c r="AU146" s="158" t="s">
        <v>85</v>
      </c>
      <c r="AV146" s="13" t="s">
        <v>85</v>
      </c>
      <c r="AW146" s="13" t="s">
        <v>37</v>
      </c>
      <c r="AX146" s="13" t="s">
        <v>83</v>
      </c>
      <c r="AY146" s="158" t="s">
        <v>134</v>
      </c>
    </row>
    <row r="147" spans="1:65" s="2" customFormat="1" ht="24.2" customHeight="1">
      <c r="A147" s="32"/>
      <c r="B147" s="137"/>
      <c r="C147" s="138" t="s">
        <v>9</v>
      </c>
      <c r="D147" s="138" t="s">
        <v>137</v>
      </c>
      <c r="E147" s="139" t="s">
        <v>706</v>
      </c>
      <c r="F147" s="140" t="s">
        <v>707</v>
      </c>
      <c r="G147" s="141" t="s">
        <v>254</v>
      </c>
      <c r="H147" s="142">
        <v>18.975000000000001</v>
      </c>
      <c r="I147" s="143"/>
      <c r="J147" s="144">
        <f>ROUND(I147*H147,2)</f>
        <v>0</v>
      </c>
      <c r="K147" s="140" t="s">
        <v>141</v>
      </c>
      <c r="L147" s="33"/>
      <c r="M147" s="145" t="s">
        <v>3</v>
      </c>
      <c r="N147" s="146" t="s">
        <v>46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159</v>
      </c>
      <c r="AT147" s="149" t="s">
        <v>137</v>
      </c>
      <c r="AU147" s="149" t="s">
        <v>85</v>
      </c>
      <c r="AY147" s="17" t="s">
        <v>134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83</v>
      </c>
      <c r="BK147" s="150">
        <f>ROUND(I147*H147,2)</f>
        <v>0</v>
      </c>
      <c r="BL147" s="17" t="s">
        <v>159</v>
      </c>
      <c r="BM147" s="149" t="s">
        <v>1003</v>
      </c>
    </row>
    <row r="148" spans="1:65" s="2" customFormat="1">
      <c r="A148" s="32"/>
      <c r="B148" s="33"/>
      <c r="C148" s="32"/>
      <c r="D148" s="151" t="s">
        <v>144</v>
      </c>
      <c r="E148" s="32"/>
      <c r="F148" s="152" t="s">
        <v>709</v>
      </c>
      <c r="G148" s="32"/>
      <c r="H148" s="32"/>
      <c r="I148" s="153"/>
      <c r="J148" s="32"/>
      <c r="K148" s="32"/>
      <c r="L148" s="33"/>
      <c r="M148" s="154"/>
      <c r="N148" s="155"/>
      <c r="O148" s="53"/>
      <c r="P148" s="53"/>
      <c r="Q148" s="53"/>
      <c r="R148" s="53"/>
      <c r="S148" s="53"/>
      <c r="T148" s="54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T148" s="17" t="s">
        <v>144</v>
      </c>
      <c r="AU148" s="17" t="s">
        <v>85</v>
      </c>
    </row>
    <row r="149" spans="1:65" s="14" customFormat="1" ht="22.5">
      <c r="B149" s="165"/>
      <c r="D149" s="157" t="s">
        <v>146</v>
      </c>
      <c r="E149" s="166" t="s">
        <v>3</v>
      </c>
      <c r="F149" s="167" t="s">
        <v>717</v>
      </c>
      <c r="H149" s="166" t="s">
        <v>3</v>
      </c>
      <c r="I149" s="168"/>
      <c r="L149" s="165"/>
      <c r="M149" s="169"/>
      <c r="N149" s="170"/>
      <c r="O149" s="170"/>
      <c r="P149" s="170"/>
      <c r="Q149" s="170"/>
      <c r="R149" s="170"/>
      <c r="S149" s="170"/>
      <c r="T149" s="171"/>
      <c r="AT149" s="166" t="s">
        <v>146</v>
      </c>
      <c r="AU149" s="166" t="s">
        <v>85</v>
      </c>
      <c r="AV149" s="14" t="s">
        <v>83</v>
      </c>
      <c r="AW149" s="14" t="s">
        <v>37</v>
      </c>
      <c r="AX149" s="14" t="s">
        <v>75</v>
      </c>
      <c r="AY149" s="166" t="s">
        <v>134</v>
      </c>
    </row>
    <row r="150" spans="1:65" s="13" customFormat="1">
      <c r="B150" s="156"/>
      <c r="D150" s="157" t="s">
        <v>146</v>
      </c>
      <c r="E150" s="158" t="s">
        <v>3</v>
      </c>
      <c r="F150" s="159" t="s">
        <v>1004</v>
      </c>
      <c r="H150" s="160">
        <v>18.975000000000001</v>
      </c>
      <c r="I150" s="161"/>
      <c r="L150" s="156"/>
      <c r="M150" s="162"/>
      <c r="N150" s="163"/>
      <c r="O150" s="163"/>
      <c r="P150" s="163"/>
      <c r="Q150" s="163"/>
      <c r="R150" s="163"/>
      <c r="S150" s="163"/>
      <c r="T150" s="164"/>
      <c r="AT150" s="158" t="s">
        <v>146</v>
      </c>
      <c r="AU150" s="158" t="s">
        <v>85</v>
      </c>
      <c r="AV150" s="13" t="s">
        <v>85</v>
      </c>
      <c r="AW150" s="13" t="s">
        <v>37</v>
      </c>
      <c r="AX150" s="13" t="s">
        <v>83</v>
      </c>
      <c r="AY150" s="158" t="s">
        <v>134</v>
      </c>
    </row>
    <row r="151" spans="1:65" s="2" customFormat="1" ht="16.5" customHeight="1">
      <c r="A151" s="32"/>
      <c r="B151" s="137"/>
      <c r="C151" s="175" t="s">
        <v>311</v>
      </c>
      <c r="D151" s="175" t="s">
        <v>327</v>
      </c>
      <c r="E151" s="176" t="s">
        <v>719</v>
      </c>
      <c r="F151" s="177" t="s">
        <v>720</v>
      </c>
      <c r="G151" s="178" t="s">
        <v>296</v>
      </c>
      <c r="H151" s="179">
        <v>37.950000000000003</v>
      </c>
      <c r="I151" s="180"/>
      <c r="J151" s="181">
        <f>ROUND(I151*H151,2)</f>
        <v>0</v>
      </c>
      <c r="K151" s="177" t="s">
        <v>141</v>
      </c>
      <c r="L151" s="182"/>
      <c r="M151" s="183" t="s">
        <v>3</v>
      </c>
      <c r="N151" s="184" t="s">
        <v>46</v>
      </c>
      <c r="O151" s="53"/>
      <c r="P151" s="147">
        <f>O151*H151</f>
        <v>0</v>
      </c>
      <c r="Q151" s="147">
        <v>1</v>
      </c>
      <c r="R151" s="147">
        <f>Q151*H151</f>
        <v>37.950000000000003</v>
      </c>
      <c r="S151" s="147">
        <v>0</v>
      </c>
      <c r="T151" s="14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186</v>
      </c>
      <c r="AT151" s="149" t="s">
        <v>327</v>
      </c>
      <c r="AU151" s="149" t="s">
        <v>85</v>
      </c>
      <c r="AY151" s="17" t="s">
        <v>134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83</v>
      </c>
      <c r="BK151" s="150">
        <f>ROUND(I151*H151,2)</f>
        <v>0</v>
      </c>
      <c r="BL151" s="17" t="s">
        <v>159</v>
      </c>
      <c r="BM151" s="149" t="s">
        <v>1005</v>
      </c>
    </row>
    <row r="152" spans="1:65" s="13" customFormat="1">
      <c r="B152" s="156"/>
      <c r="D152" s="157" t="s">
        <v>146</v>
      </c>
      <c r="E152" s="158" t="s">
        <v>3</v>
      </c>
      <c r="F152" s="159" t="s">
        <v>1006</v>
      </c>
      <c r="H152" s="160">
        <v>37.950000000000003</v>
      </c>
      <c r="I152" s="161"/>
      <c r="L152" s="156"/>
      <c r="M152" s="162"/>
      <c r="N152" s="163"/>
      <c r="O152" s="163"/>
      <c r="P152" s="163"/>
      <c r="Q152" s="163"/>
      <c r="R152" s="163"/>
      <c r="S152" s="163"/>
      <c r="T152" s="164"/>
      <c r="AT152" s="158" t="s">
        <v>146</v>
      </c>
      <c r="AU152" s="158" t="s">
        <v>85</v>
      </c>
      <c r="AV152" s="13" t="s">
        <v>85</v>
      </c>
      <c r="AW152" s="13" t="s">
        <v>37</v>
      </c>
      <c r="AX152" s="13" t="s">
        <v>83</v>
      </c>
      <c r="AY152" s="158" t="s">
        <v>134</v>
      </c>
    </row>
    <row r="153" spans="1:65" s="2" customFormat="1" ht="21.75" customHeight="1">
      <c r="A153" s="32"/>
      <c r="B153" s="137"/>
      <c r="C153" s="138" t="s">
        <v>314</v>
      </c>
      <c r="D153" s="138" t="s">
        <v>137</v>
      </c>
      <c r="E153" s="139" t="s">
        <v>315</v>
      </c>
      <c r="F153" s="140" t="s">
        <v>316</v>
      </c>
      <c r="G153" s="141" t="s">
        <v>231</v>
      </c>
      <c r="H153" s="142">
        <v>433</v>
      </c>
      <c r="I153" s="143"/>
      <c r="J153" s="144">
        <f>ROUND(I153*H153,2)</f>
        <v>0</v>
      </c>
      <c r="K153" s="140" t="s">
        <v>141</v>
      </c>
      <c r="L153" s="33"/>
      <c r="M153" s="145" t="s">
        <v>3</v>
      </c>
      <c r="N153" s="146" t="s">
        <v>46</v>
      </c>
      <c r="O153" s="53"/>
      <c r="P153" s="147">
        <f>O153*H153</f>
        <v>0</v>
      </c>
      <c r="Q153" s="147">
        <v>0</v>
      </c>
      <c r="R153" s="147">
        <f>Q153*H153</f>
        <v>0</v>
      </c>
      <c r="S153" s="147">
        <v>0</v>
      </c>
      <c r="T153" s="148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159</v>
      </c>
      <c r="AT153" s="149" t="s">
        <v>137</v>
      </c>
      <c r="AU153" s="149" t="s">
        <v>85</v>
      </c>
      <c r="AY153" s="17" t="s">
        <v>134</v>
      </c>
      <c r="BE153" s="150">
        <f>IF(N153="základní",J153,0)</f>
        <v>0</v>
      </c>
      <c r="BF153" s="150">
        <f>IF(N153="snížená",J153,0)</f>
        <v>0</v>
      </c>
      <c r="BG153" s="150">
        <f>IF(N153="zákl. přenesená",J153,0)</f>
        <v>0</v>
      </c>
      <c r="BH153" s="150">
        <f>IF(N153="sníž. přenesená",J153,0)</f>
        <v>0</v>
      </c>
      <c r="BI153" s="150">
        <f>IF(N153="nulová",J153,0)</f>
        <v>0</v>
      </c>
      <c r="BJ153" s="17" t="s">
        <v>83</v>
      </c>
      <c r="BK153" s="150">
        <f>ROUND(I153*H153,2)</f>
        <v>0</v>
      </c>
      <c r="BL153" s="17" t="s">
        <v>159</v>
      </c>
      <c r="BM153" s="149" t="s">
        <v>1007</v>
      </c>
    </row>
    <row r="154" spans="1:65" s="2" customFormat="1">
      <c r="A154" s="32"/>
      <c r="B154" s="33"/>
      <c r="C154" s="32"/>
      <c r="D154" s="151" t="s">
        <v>144</v>
      </c>
      <c r="E154" s="32"/>
      <c r="F154" s="152" t="s">
        <v>318</v>
      </c>
      <c r="G154" s="32"/>
      <c r="H154" s="32"/>
      <c r="I154" s="153"/>
      <c r="J154" s="32"/>
      <c r="K154" s="32"/>
      <c r="L154" s="33"/>
      <c r="M154" s="154"/>
      <c r="N154" s="155"/>
      <c r="O154" s="53"/>
      <c r="P154" s="53"/>
      <c r="Q154" s="53"/>
      <c r="R154" s="53"/>
      <c r="S154" s="53"/>
      <c r="T154" s="54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T154" s="17" t="s">
        <v>144</v>
      </c>
      <c r="AU154" s="17" t="s">
        <v>85</v>
      </c>
    </row>
    <row r="155" spans="1:65" s="12" customFormat="1" ht="22.9" customHeight="1">
      <c r="B155" s="124"/>
      <c r="D155" s="125" t="s">
        <v>74</v>
      </c>
      <c r="E155" s="135" t="s">
        <v>85</v>
      </c>
      <c r="F155" s="135" t="s">
        <v>319</v>
      </c>
      <c r="I155" s="127"/>
      <c r="J155" s="136">
        <f>BK155</f>
        <v>0</v>
      </c>
      <c r="L155" s="124"/>
      <c r="M155" s="129"/>
      <c r="N155" s="130"/>
      <c r="O155" s="130"/>
      <c r="P155" s="131">
        <f>SUM(P156:P164)</f>
        <v>0</v>
      </c>
      <c r="Q155" s="130"/>
      <c r="R155" s="131">
        <f>SUM(R156:R164)</f>
        <v>25.574244999999998</v>
      </c>
      <c r="S155" s="130"/>
      <c r="T155" s="132">
        <f>SUM(T156:T164)</f>
        <v>0</v>
      </c>
      <c r="AR155" s="125" t="s">
        <v>83</v>
      </c>
      <c r="AT155" s="133" t="s">
        <v>74</v>
      </c>
      <c r="AU155" s="133" t="s">
        <v>83</v>
      </c>
      <c r="AY155" s="125" t="s">
        <v>134</v>
      </c>
      <c r="BK155" s="134">
        <f>SUM(BK156:BK164)</f>
        <v>0</v>
      </c>
    </row>
    <row r="156" spans="1:65" s="2" customFormat="1" ht="33" customHeight="1">
      <c r="A156" s="32"/>
      <c r="B156" s="137"/>
      <c r="C156" s="138" t="s">
        <v>320</v>
      </c>
      <c r="D156" s="138" t="s">
        <v>137</v>
      </c>
      <c r="E156" s="139" t="s">
        <v>1008</v>
      </c>
      <c r="F156" s="140" t="s">
        <v>1009</v>
      </c>
      <c r="G156" s="141" t="s">
        <v>242</v>
      </c>
      <c r="H156" s="142">
        <v>124</v>
      </c>
      <c r="I156" s="143"/>
      <c r="J156" s="144">
        <f>ROUND(I156*H156,2)</f>
        <v>0</v>
      </c>
      <c r="K156" s="140" t="s">
        <v>141</v>
      </c>
      <c r="L156" s="33"/>
      <c r="M156" s="145" t="s">
        <v>3</v>
      </c>
      <c r="N156" s="146" t="s">
        <v>46</v>
      </c>
      <c r="O156" s="53"/>
      <c r="P156" s="147">
        <f>O156*H156</f>
        <v>0</v>
      </c>
      <c r="Q156" s="147">
        <v>0.20469000000000001</v>
      </c>
      <c r="R156" s="147">
        <f>Q156*H156</f>
        <v>25.38156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159</v>
      </c>
      <c r="AT156" s="149" t="s">
        <v>137</v>
      </c>
      <c r="AU156" s="149" t="s">
        <v>85</v>
      </c>
      <c r="AY156" s="17" t="s">
        <v>134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83</v>
      </c>
      <c r="BK156" s="150">
        <f>ROUND(I156*H156,2)</f>
        <v>0</v>
      </c>
      <c r="BL156" s="17" t="s">
        <v>159</v>
      </c>
      <c r="BM156" s="149" t="s">
        <v>1010</v>
      </c>
    </row>
    <row r="157" spans="1:65" s="2" customFormat="1">
      <c r="A157" s="32"/>
      <c r="B157" s="33"/>
      <c r="C157" s="32"/>
      <c r="D157" s="151" t="s">
        <v>144</v>
      </c>
      <c r="E157" s="32"/>
      <c r="F157" s="152" t="s">
        <v>1011</v>
      </c>
      <c r="G157" s="32"/>
      <c r="H157" s="32"/>
      <c r="I157" s="153"/>
      <c r="J157" s="32"/>
      <c r="K157" s="32"/>
      <c r="L157" s="33"/>
      <c r="M157" s="154"/>
      <c r="N157" s="155"/>
      <c r="O157" s="53"/>
      <c r="P157" s="53"/>
      <c r="Q157" s="53"/>
      <c r="R157" s="53"/>
      <c r="S157" s="53"/>
      <c r="T157" s="54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144</v>
      </c>
      <c r="AU157" s="17" t="s">
        <v>85</v>
      </c>
    </row>
    <row r="158" spans="1:65" s="14" customFormat="1">
      <c r="B158" s="165"/>
      <c r="D158" s="157" t="s">
        <v>146</v>
      </c>
      <c r="E158" s="166" t="s">
        <v>3</v>
      </c>
      <c r="F158" s="167" t="s">
        <v>1012</v>
      </c>
      <c r="H158" s="166" t="s">
        <v>3</v>
      </c>
      <c r="I158" s="168"/>
      <c r="L158" s="165"/>
      <c r="M158" s="169"/>
      <c r="N158" s="170"/>
      <c r="O158" s="170"/>
      <c r="P158" s="170"/>
      <c r="Q158" s="170"/>
      <c r="R158" s="170"/>
      <c r="S158" s="170"/>
      <c r="T158" s="171"/>
      <c r="AT158" s="166" t="s">
        <v>146</v>
      </c>
      <c r="AU158" s="166" t="s">
        <v>85</v>
      </c>
      <c r="AV158" s="14" t="s">
        <v>83</v>
      </c>
      <c r="AW158" s="14" t="s">
        <v>37</v>
      </c>
      <c r="AX158" s="14" t="s">
        <v>75</v>
      </c>
      <c r="AY158" s="166" t="s">
        <v>134</v>
      </c>
    </row>
    <row r="159" spans="1:65" s="13" customFormat="1">
      <c r="B159" s="156"/>
      <c r="D159" s="157" t="s">
        <v>146</v>
      </c>
      <c r="E159" s="158" t="s">
        <v>3</v>
      </c>
      <c r="F159" s="159" t="s">
        <v>1013</v>
      </c>
      <c r="H159" s="160">
        <v>124</v>
      </c>
      <c r="I159" s="161"/>
      <c r="L159" s="156"/>
      <c r="M159" s="162"/>
      <c r="N159" s="163"/>
      <c r="O159" s="163"/>
      <c r="P159" s="163"/>
      <c r="Q159" s="163"/>
      <c r="R159" s="163"/>
      <c r="S159" s="163"/>
      <c r="T159" s="164"/>
      <c r="AT159" s="158" t="s">
        <v>146</v>
      </c>
      <c r="AU159" s="158" t="s">
        <v>85</v>
      </c>
      <c r="AV159" s="13" t="s">
        <v>85</v>
      </c>
      <c r="AW159" s="13" t="s">
        <v>37</v>
      </c>
      <c r="AX159" s="13" t="s">
        <v>83</v>
      </c>
      <c r="AY159" s="158" t="s">
        <v>134</v>
      </c>
    </row>
    <row r="160" spans="1:65" s="2" customFormat="1" ht="24.2" customHeight="1">
      <c r="A160" s="32"/>
      <c r="B160" s="137"/>
      <c r="C160" s="138" t="s">
        <v>326</v>
      </c>
      <c r="D160" s="138" t="s">
        <v>137</v>
      </c>
      <c r="E160" s="139" t="s">
        <v>321</v>
      </c>
      <c r="F160" s="140" t="s">
        <v>322</v>
      </c>
      <c r="G160" s="141" t="s">
        <v>231</v>
      </c>
      <c r="H160" s="142">
        <v>433</v>
      </c>
      <c r="I160" s="143"/>
      <c r="J160" s="144">
        <f>ROUND(I160*H160,2)</f>
        <v>0</v>
      </c>
      <c r="K160" s="140" t="s">
        <v>141</v>
      </c>
      <c r="L160" s="33"/>
      <c r="M160" s="145" t="s">
        <v>3</v>
      </c>
      <c r="N160" s="146" t="s">
        <v>46</v>
      </c>
      <c r="O160" s="53"/>
      <c r="P160" s="147">
        <f>O160*H160</f>
        <v>0</v>
      </c>
      <c r="Q160" s="147">
        <v>1E-4</v>
      </c>
      <c r="R160" s="147">
        <f>Q160*H160</f>
        <v>4.3300000000000005E-2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159</v>
      </c>
      <c r="AT160" s="149" t="s">
        <v>137</v>
      </c>
      <c r="AU160" s="149" t="s">
        <v>85</v>
      </c>
      <c r="AY160" s="17" t="s">
        <v>134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83</v>
      </c>
      <c r="BK160" s="150">
        <f>ROUND(I160*H160,2)</f>
        <v>0</v>
      </c>
      <c r="BL160" s="17" t="s">
        <v>159</v>
      </c>
      <c r="BM160" s="149" t="s">
        <v>1014</v>
      </c>
    </row>
    <row r="161" spans="1:65" s="2" customFormat="1">
      <c r="A161" s="32"/>
      <c r="B161" s="33"/>
      <c r="C161" s="32"/>
      <c r="D161" s="151" t="s">
        <v>144</v>
      </c>
      <c r="E161" s="32"/>
      <c r="F161" s="152" t="s">
        <v>324</v>
      </c>
      <c r="G161" s="32"/>
      <c r="H161" s="32"/>
      <c r="I161" s="153"/>
      <c r="J161" s="32"/>
      <c r="K161" s="32"/>
      <c r="L161" s="33"/>
      <c r="M161" s="154"/>
      <c r="N161" s="155"/>
      <c r="O161" s="53"/>
      <c r="P161" s="53"/>
      <c r="Q161" s="53"/>
      <c r="R161" s="53"/>
      <c r="S161" s="53"/>
      <c r="T161" s="54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144</v>
      </c>
      <c r="AU161" s="17" t="s">
        <v>85</v>
      </c>
    </row>
    <row r="162" spans="1:65" s="13" customFormat="1">
      <c r="B162" s="156"/>
      <c r="D162" s="157" t="s">
        <v>146</v>
      </c>
      <c r="E162" s="158" t="s">
        <v>3</v>
      </c>
      <c r="F162" s="159" t="s">
        <v>1015</v>
      </c>
      <c r="H162" s="160">
        <v>433</v>
      </c>
      <c r="I162" s="161"/>
      <c r="L162" s="156"/>
      <c r="M162" s="162"/>
      <c r="N162" s="163"/>
      <c r="O162" s="163"/>
      <c r="P162" s="163"/>
      <c r="Q162" s="163"/>
      <c r="R162" s="163"/>
      <c r="S162" s="163"/>
      <c r="T162" s="164"/>
      <c r="AT162" s="158" t="s">
        <v>146</v>
      </c>
      <c r="AU162" s="158" t="s">
        <v>85</v>
      </c>
      <c r="AV162" s="13" t="s">
        <v>85</v>
      </c>
      <c r="AW162" s="13" t="s">
        <v>37</v>
      </c>
      <c r="AX162" s="13" t="s">
        <v>83</v>
      </c>
      <c r="AY162" s="158" t="s">
        <v>134</v>
      </c>
    </row>
    <row r="163" spans="1:65" s="2" customFormat="1" ht="16.5" customHeight="1">
      <c r="A163" s="32"/>
      <c r="B163" s="137"/>
      <c r="C163" s="175" t="s">
        <v>333</v>
      </c>
      <c r="D163" s="175" t="s">
        <v>327</v>
      </c>
      <c r="E163" s="176" t="s">
        <v>328</v>
      </c>
      <c r="F163" s="177" t="s">
        <v>329</v>
      </c>
      <c r="G163" s="178" t="s">
        <v>231</v>
      </c>
      <c r="H163" s="179">
        <v>497.95</v>
      </c>
      <c r="I163" s="180"/>
      <c r="J163" s="181">
        <f>ROUND(I163*H163,2)</f>
        <v>0</v>
      </c>
      <c r="K163" s="177" t="s">
        <v>141</v>
      </c>
      <c r="L163" s="182"/>
      <c r="M163" s="183" t="s">
        <v>3</v>
      </c>
      <c r="N163" s="184" t="s">
        <v>46</v>
      </c>
      <c r="O163" s="53"/>
      <c r="P163" s="147">
        <f>O163*H163</f>
        <v>0</v>
      </c>
      <c r="Q163" s="147">
        <v>2.9999999999999997E-4</v>
      </c>
      <c r="R163" s="147">
        <f>Q163*H163</f>
        <v>0.14938499999999999</v>
      </c>
      <c r="S163" s="147">
        <v>0</v>
      </c>
      <c r="T163" s="14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186</v>
      </c>
      <c r="AT163" s="149" t="s">
        <v>327</v>
      </c>
      <c r="AU163" s="149" t="s">
        <v>85</v>
      </c>
      <c r="AY163" s="17" t="s">
        <v>134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83</v>
      </c>
      <c r="BK163" s="150">
        <f>ROUND(I163*H163,2)</f>
        <v>0</v>
      </c>
      <c r="BL163" s="17" t="s">
        <v>159</v>
      </c>
      <c r="BM163" s="149" t="s">
        <v>1016</v>
      </c>
    </row>
    <row r="164" spans="1:65" s="13" customFormat="1">
      <c r="B164" s="156"/>
      <c r="D164" s="157" t="s">
        <v>146</v>
      </c>
      <c r="F164" s="159" t="s">
        <v>1017</v>
      </c>
      <c r="H164" s="160">
        <v>497.95</v>
      </c>
      <c r="I164" s="161"/>
      <c r="L164" s="156"/>
      <c r="M164" s="162"/>
      <c r="N164" s="163"/>
      <c r="O164" s="163"/>
      <c r="P164" s="163"/>
      <c r="Q164" s="163"/>
      <c r="R164" s="163"/>
      <c r="S164" s="163"/>
      <c r="T164" s="164"/>
      <c r="AT164" s="158" t="s">
        <v>146</v>
      </c>
      <c r="AU164" s="158" t="s">
        <v>85</v>
      </c>
      <c r="AV164" s="13" t="s">
        <v>85</v>
      </c>
      <c r="AW164" s="13" t="s">
        <v>4</v>
      </c>
      <c r="AX164" s="13" t="s">
        <v>83</v>
      </c>
      <c r="AY164" s="158" t="s">
        <v>134</v>
      </c>
    </row>
    <row r="165" spans="1:65" s="12" customFormat="1" ht="22.9" customHeight="1">
      <c r="B165" s="124"/>
      <c r="D165" s="125" t="s">
        <v>74</v>
      </c>
      <c r="E165" s="135" t="s">
        <v>153</v>
      </c>
      <c r="F165" s="135" t="s">
        <v>630</v>
      </c>
      <c r="I165" s="127"/>
      <c r="J165" s="136">
        <f>BK165</f>
        <v>0</v>
      </c>
      <c r="L165" s="124"/>
      <c r="M165" s="129"/>
      <c r="N165" s="130"/>
      <c r="O165" s="130"/>
      <c r="P165" s="131">
        <f>SUM(P166:P167)</f>
        <v>0</v>
      </c>
      <c r="Q165" s="130"/>
      <c r="R165" s="131">
        <f>SUM(R166:R167)</f>
        <v>0</v>
      </c>
      <c r="S165" s="130"/>
      <c r="T165" s="132">
        <f>SUM(T166:T167)</f>
        <v>0</v>
      </c>
      <c r="AR165" s="125" t="s">
        <v>83</v>
      </c>
      <c r="AT165" s="133" t="s">
        <v>74</v>
      </c>
      <c r="AU165" s="133" t="s">
        <v>83</v>
      </c>
      <c r="AY165" s="125" t="s">
        <v>134</v>
      </c>
      <c r="BK165" s="134">
        <f>SUM(BK166:BK167)</f>
        <v>0</v>
      </c>
    </row>
    <row r="166" spans="1:65" s="2" customFormat="1" ht="16.5" customHeight="1">
      <c r="A166" s="32"/>
      <c r="B166" s="137"/>
      <c r="C166" s="138" t="s">
        <v>8</v>
      </c>
      <c r="D166" s="138" t="s">
        <v>137</v>
      </c>
      <c r="E166" s="139" t="s">
        <v>728</v>
      </c>
      <c r="F166" s="140" t="s">
        <v>729</v>
      </c>
      <c r="G166" s="141" t="s">
        <v>242</v>
      </c>
      <c r="H166" s="142">
        <v>55</v>
      </c>
      <c r="I166" s="143"/>
      <c r="J166" s="144">
        <f>ROUND(I166*H166,2)</f>
        <v>0</v>
      </c>
      <c r="K166" s="140" t="s">
        <v>141</v>
      </c>
      <c r="L166" s="33"/>
      <c r="M166" s="145" t="s">
        <v>3</v>
      </c>
      <c r="N166" s="146" t="s">
        <v>46</v>
      </c>
      <c r="O166" s="53"/>
      <c r="P166" s="147">
        <f>O166*H166</f>
        <v>0</v>
      </c>
      <c r="Q166" s="147">
        <v>0</v>
      </c>
      <c r="R166" s="147">
        <f>Q166*H166</f>
        <v>0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159</v>
      </c>
      <c r="AT166" s="149" t="s">
        <v>137</v>
      </c>
      <c r="AU166" s="149" t="s">
        <v>85</v>
      </c>
      <c r="AY166" s="17" t="s">
        <v>134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83</v>
      </c>
      <c r="BK166" s="150">
        <f>ROUND(I166*H166,2)</f>
        <v>0</v>
      </c>
      <c r="BL166" s="17" t="s">
        <v>159</v>
      </c>
      <c r="BM166" s="149" t="s">
        <v>1018</v>
      </c>
    </row>
    <row r="167" spans="1:65" s="2" customFormat="1">
      <c r="A167" s="32"/>
      <c r="B167" s="33"/>
      <c r="C167" s="32"/>
      <c r="D167" s="151" t="s">
        <v>144</v>
      </c>
      <c r="E167" s="32"/>
      <c r="F167" s="152" t="s">
        <v>731</v>
      </c>
      <c r="G167" s="32"/>
      <c r="H167" s="32"/>
      <c r="I167" s="153"/>
      <c r="J167" s="32"/>
      <c r="K167" s="32"/>
      <c r="L167" s="33"/>
      <c r="M167" s="154"/>
      <c r="N167" s="155"/>
      <c r="O167" s="53"/>
      <c r="P167" s="53"/>
      <c r="Q167" s="53"/>
      <c r="R167" s="53"/>
      <c r="S167" s="53"/>
      <c r="T167" s="54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144</v>
      </c>
      <c r="AU167" s="17" t="s">
        <v>85</v>
      </c>
    </row>
    <row r="168" spans="1:65" s="12" customFormat="1" ht="22.9" customHeight="1">
      <c r="B168" s="124"/>
      <c r="D168" s="125" t="s">
        <v>74</v>
      </c>
      <c r="E168" s="135" t="s">
        <v>159</v>
      </c>
      <c r="F168" s="135" t="s">
        <v>742</v>
      </c>
      <c r="I168" s="127"/>
      <c r="J168" s="136">
        <f>BK168</f>
        <v>0</v>
      </c>
      <c r="L168" s="124"/>
      <c r="M168" s="129"/>
      <c r="N168" s="130"/>
      <c r="O168" s="130"/>
      <c r="P168" s="131">
        <f>SUM(P169:P182)</f>
        <v>0</v>
      </c>
      <c r="Q168" s="130"/>
      <c r="R168" s="131">
        <f>SUM(R169:R182)</f>
        <v>0</v>
      </c>
      <c r="S168" s="130"/>
      <c r="T168" s="132">
        <f>SUM(T169:T182)</f>
        <v>0</v>
      </c>
      <c r="AR168" s="125" t="s">
        <v>83</v>
      </c>
      <c r="AT168" s="133" t="s">
        <v>74</v>
      </c>
      <c r="AU168" s="133" t="s">
        <v>83</v>
      </c>
      <c r="AY168" s="125" t="s">
        <v>134</v>
      </c>
      <c r="BK168" s="134">
        <f>SUM(BK169:BK182)</f>
        <v>0</v>
      </c>
    </row>
    <row r="169" spans="1:65" s="2" customFormat="1" ht="16.5" customHeight="1">
      <c r="A169" s="32"/>
      <c r="B169" s="137"/>
      <c r="C169" s="138" t="s">
        <v>346</v>
      </c>
      <c r="D169" s="138" t="s">
        <v>137</v>
      </c>
      <c r="E169" s="139" t="s">
        <v>743</v>
      </c>
      <c r="F169" s="140" t="s">
        <v>744</v>
      </c>
      <c r="G169" s="141" t="s">
        <v>254</v>
      </c>
      <c r="H169" s="142">
        <v>7.976</v>
      </c>
      <c r="I169" s="143"/>
      <c r="J169" s="144">
        <f>ROUND(I169*H169,2)</f>
        <v>0</v>
      </c>
      <c r="K169" s="140" t="s">
        <v>141</v>
      </c>
      <c r="L169" s="33"/>
      <c r="M169" s="145" t="s">
        <v>3</v>
      </c>
      <c r="N169" s="146" t="s">
        <v>46</v>
      </c>
      <c r="O169" s="53"/>
      <c r="P169" s="147">
        <f>O169*H169</f>
        <v>0</v>
      </c>
      <c r="Q169" s="147">
        <v>0</v>
      </c>
      <c r="R169" s="147">
        <f>Q169*H169</f>
        <v>0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159</v>
      </c>
      <c r="AT169" s="149" t="s">
        <v>137</v>
      </c>
      <c r="AU169" s="149" t="s">
        <v>85</v>
      </c>
      <c r="AY169" s="17" t="s">
        <v>134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83</v>
      </c>
      <c r="BK169" s="150">
        <f>ROUND(I169*H169,2)</f>
        <v>0</v>
      </c>
      <c r="BL169" s="17" t="s">
        <v>159</v>
      </c>
      <c r="BM169" s="149" t="s">
        <v>1019</v>
      </c>
    </row>
    <row r="170" spans="1:65" s="2" customFormat="1">
      <c r="A170" s="32"/>
      <c r="B170" s="33"/>
      <c r="C170" s="32"/>
      <c r="D170" s="151" t="s">
        <v>144</v>
      </c>
      <c r="E170" s="32"/>
      <c r="F170" s="152" t="s">
        <v>746</v>
      </c>
      <c r="G170" s="32"/>
      <c r="H170" s="32"/>
      <c r="I170" s="153"/>
      <c r="J170" s="32"/>
      <c r="K170" s="32"/>
      <c r="L170" s="33"/>
      <c r="M170" s="154"/>
      <c r="N170" s="155"/>
      <c r="O170" s="53"/>
      <c r="P170" s="53"/>
      <c r="Q170" s="53"/>
      <c r="R170" s="53"/>
      <c r="S170" s="53"/>
      <c r="T170" s="54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T170" s="17" t="s">
        <v>144</v>
      </c>
      <c r="AU170" s="17" t="s">
        <v>85</v>
      </c>
    </row>
    <row r="171" spans="1:65" s="14" customFormat="1">
      <c r="B171" s="165"/>
      <c r="D171" s="157" t="s">
        <v>146</v>
      </c>
      <c r="E171" s="166" t="s">
        <v>3</v>
      </c>
      <c r="F171" s="167" t="s">
        <v>1020</v>
      </c>
      <c r="H171" s="166" t="s">
        <v>3</v>
      </c>
      <c r="I171" s="168"/>
      <c r="L171" s="165"/>
      <c r="M171" s="169"/>
      <c r="N171" s="170"/>
      <c r="O171" s="170"/>
      <c r="P171" s="170"/>
      <c r="Q171" s="170"/>
      <c r="R171" s="170"/>
      <c r="S171" s="170"/>
      <c r="T171" s="171"/>
      <c r="AT171" s="166" t="s">
        <v>146</v>
      </c>
      <c r="AU171" s="166" t="s">
        <v>85</v>
      </c>
      <c r="AV171" s="14" t="s">
        <v>83</v>
      </c>
      <c r="AW171" s="14" t="s">
        <v>37</v>
      </c>
      <c r="AX171" s="14" t="s">
        <v>75</v>
      </c>
      <c r="AY171" s="166" t="s">
        <v>134</v>
      </c>
    </row>
    <row r="172" spans="1:65" s="13" customFormat="1">
      <c r="B172" s="156"/>
      <c r="D172" s="157" t="s">
        <v>146</v>
      </c>
      <c r="E172" s="158" t="s">
        <v>3</v>
      </c>
      <c r="F172" s="159" t="s">
        <v>1021</v>
      </c>
      <c r="H172" s="160">
        <v>7.976</v>
      </c>
      <c r="I172" s="161"/>
      <c r="L172" s="156"/>
      <c r="M172" s="162"/>
      <c r="N172" s="163"/>
      <c r="O172" s="163"/>
      <c r="P172" s="163"/>
      <c r="Q172" s="163"/>
      <c r="R172" s="163"/>
      <c r="S172" s="163"/>
      <c r="T172" s="164"/>
      <c r="AT172" s="158" t="s">
        <v>146</v>
      </c>
      <c r="AU172" s="158" t="s">
        <v>85</v>
      </c>
      <c r="AV172" s="13" t="s">
        <v>85</v>
      </c>
      <c r="AW172" s="13" t="s">
        <v>37</v>
      </c>
      <c r="AX172" s="13" t="s">
        <v>83</v>
      </c>
      <c r="AY172" s="158" t="s">
        <v>134</v>
      </c>
    </row>
    <row r="173" spans="1:65" s="2" customFormat="1" ht="24.2" customHeight="1">
      <c r="A173" s="32"/>
      <c r="B173" s="137"/>
      <c r="C173" s="138" t="s">
        <v>15</v>
      </c>
      <c r="D173" s="138" t="s">
        <v>137</v>
      </c>
      <c r="E173" s="139" t="s">
        <v>749</v>
      </c>
      <c r="F173" s="140" t="s">
        <v>750</v>
      </c>
      <c r="G173" s="141" t="s">
        <v>254</v>
      </c>
      <c r="H173" s="142">
        <v>5.0599999999999996</v>
      </c>
      <c r="I173" s="143"/>
      <c r="J173" s="144">
        <f>ROUND(I173*H173,2)</f>
        <v>0</v>
      </c>
      <c r="K173" s="140" t="s">
        <v>141</v>
      </c>
      <c r="L173" s="33"/>
      <c r="M173" s="145" t="s">
        <v>3</v>
      </c>
      <c r="N173" s="146" t="s">
        <v>46</v>
      </c>
      <c r="O173" s="53"/>
      <c r="P173" s="147">
        <f>O173*H173</f>
        <v>0</v>
      </c>
      <c r="Q173" s="147">
        <v>0</v>
      </c>
      <c r="R173" s="147">
        <f>Q173*H173</f>
        <v>0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159</v>
      </c>
      <c r="AT173" s="149" t="s">
        <v>137</v>
      </c>
      <c r="AU173" s="149" t="s">
        <v>85</v>
      </c>
      <c r="AY173" s="17" t="s">
        <v>134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83</v>
      </c>
      <c r="BK173" s="150">
        <f>ROUND(I173*H173,2)</f>
        <v>0</v>
      </c>
      <c r="BL173" s="17" t="s">
        <v>159</v>
      </c>
      <c r="BM173" s="149" t="s">
        <v>1022</v>
      </c>
    </row>
    <row r="174" spans="1:65" s="2" customFormat="1">
      <c r="A174" s="32"/>
      <c r="B174" s="33"/>
      <c r="C174" s="32"/>
      <c r="D174" s="151" t="s">
        <v>144</v>
      </c>
      <c r="E174" s="32"/>
      <c r="F174" s="152" t="s">
        <v>752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144</v>
      </c>
      <c r="AU174" s="17" t="s">
        <v>85</v>
      </c>
    </row>
    <row r="175" spans="1:65" s="13" customFormat="1">
      <c r="B175" s="156"/>
      <c r="D175" s="157" t="s">
        <v>146</v>
      </c>
      <c r="E175" s="158" t="s">
        <v>3</v>
      </c>
      <c r="F175" s="159" t="s">
        <v>1023</v>
      </c>
      <c r="H175" s="160">
        <v>5.0599999999999996</v>
      </c>
      <c r="I175" s="161"/>
      <c r="L175" s="156"/>
      <c r="M175" s="162"/>
      <c r="N175" s="163"/>
      <c r="O175" s="163"/>
      <c r="P175" s="163"/>
      <c r="Q175" s="163"/>
      <c r="R175" s="163"/>
      <c r="S175" s="163"/>
      <c r="T175" s="164"/>
      <c r="AT175" s="158" t="s">
        <v>146</v>
      </c>
      <c r="AU175" s="158" t="s">
        <v>85</v>
      </c>
      <c r="AV175" s="13" t="s">
        <v>85</v>
      </c>
      <c r="AW175" s="13" t="s">
        <v>37</v>
      </c>
      <c r="AX175" s="13" t="s">
        <v>83</v>
      </c>
      <c r="AY175" s="158" t="s">
        <v>134</v>
      </c>
    </row>
    <row r="176" spans="1:65" s="2" customFormat="1" ht="24.2" customHeight="1">
      <c r="A176" s="32"/>
      <c r="B176" s="137"/>
      <c r="C176" s="138" t="s">
        <v>359</v>
      </c>
      <c r="D176" s="138" t="s">
        <v>137</v>
      </c>
      <c r="E176" s="139" t="s">
        <v>754</v>
      </c>
      <c r="F176" s="140" t="s">
        <v>755</v>
      </c>
      <c r="G176" s="141" t="s">
        <v>254</v>
      </c>
      <c r="H176" s="142">
        <v>2.9159999999999999</v>
      </c>
      <c r="I176" s="143"/>
      <c r="J176" s="144">
        <f>ROUND(I176*H176,2)</f>
        <v>0</v>
      </c>
      <c r="K176" s="140" t="s">
        <v>141</v>
      </c>
      <c r="L176" s="33"/>
      <c r="M176" s="145" t="s">
        <v>3</v>
      </c>
      <c r="N176" s="146" t="s">
        <v>46</v>
      </c>
      <c r="O176" s="53"/>
      <c r="P176" s="147">
        <f>O176*H176</f>
        <v>0</v>
      </c>
      <c r="Q176" s="147">
        <v>0</v>
      </c>
      <c r="R176" s="147">
        <f>Q176*H176</f>
        <v>0</v>
      </c>
      <c r="S176" s="147">
        <v>0</v>
      </c>
      <c r="T176" s="14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159</v>
      </c>
      <c r="AT176" s="149" t="s">
        <v>137</v>
      </c>
      <c r="AU176" s="149" t="s">
        <v>85</v>
      </c>
      <c r="AY176" s="17" t="s">
        <v>134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7" t="s">
        <v>83</v>
      </c>
      <c r="BK176" s="150">
        <f>ROUND(I176*H176,2)</f>
        <v>0</v>
      </c>
      <c r="BL176" s="17" t="s">
        <v>159</v>
      </c>
      <c r="BM176" s="149" t="s">
        <v>1024</v>
      </c>
    </row>
    <row r="177" spans="1:65" s="2" customFormat="1">
      <c r="A177" s="32"/>
      <c r="B177" s="33"/>
      <c r="C177" s="32"/>
      <c r="D177" s="151" t="s">
        <v>144</v>
      </c>
      <c r="E177" s="32"/>
      <c r="F177" s="152" t="s">
        <v>757</v>
      </c>
      <c r="G177" s="32"/>
      <c r="H177" s="32"/>
      <c r="I177" s="153"/>
      <c r="J177" s="32"/>
      <c r="K177" s="32"/>
      <c r="L177" s="33"/>
      <c r="M177" s="154"/>
      <c r="N177" s="155"/>
      <c r="O177" s="53"/>
      <c r="P177" s="53"/>
      <c r="Q177" s="53"/>
      <c r="R177" s="53"/>
      <c r="S177" s="53"/>
      <c r="T177" s="54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T177" s="17" t="s">
        <v>144</v>
      </c>
      <c r="AU177" s="17" t="s">
        <v>85</v>
      </c>
    </row>
    <row r="178" spans="1:65" s="14" customFormat="1">
      <c r="B178" s="165"/>
      <c r="D178" s="157" t="s">
        <v>146</v>
      </c>
      <c r="E178" s="166" t="s">
        <v>3</v>
      </c>
      <c r="F178" s="167" t="s">
        <v>1025</v>
      </c>
      <c r="H178" s="166" t="s">
        <v>3</v>
      </c>
      <c r="I178" s="168"/>
      <c r="L178" s="165"/>
      <c r="M178" s="169"/>
      <c r="N178" s="170"/>
      <c r="O178" s="170"/>
      <c r="P178" s="170"/>
      <c r="Q178" s="170"/>
      <c r="R178" s="170"/>
      <c r="S178" s="170"/>
      <c r="T178" s="171"/>
      <c r="AT178" s="166" t="s">
        <v>146</v>
      </c>
      <c r="AU178" s="166" t="s">
        <v>85</v>
      </c>
      <c r="AV178" s="14" t="s">
        <v>83</v>
      </c>
      <c r="AW178" s="14" t="s">
        <v>37</v>
      </c>
      <c r="AX178" s="14" t="s">
        <v>75</v>
      </c>
      <c r="AY178" s="166" t="s">
        <v>134</v>
      </c>
    </row>
    <row r="179" spans="1:65" s="13" customFormat="1">
      <c r="B179" s="156"/>
      <c r="D179" s="157" t="s">
        <v>146</v>
      </c>
      <c r="E179" s="158" t="s">
        <v>3</v>
      </c>
      <c r="F179" s="159" t="s">
        <v>1026</v>
      </c>
      <c r="H179" s="160">
        <v>2.9159999999999999</v>
      </c>
      <c r="I179" s="161"/>
      <c r="L179" s="156"/>
      <c r="M179" s="162"/>
      <c r="N179" s="163"/>
      <c r="O179" s="163"/>
      <c r="P179" s="163"/>
      <c r="Q179" s="163"/>
      <c r="R179" s="163"/>
      <c r="S179" s="163"/>
      <c r="T179" s="164"/>
      <c r="AT179" s="158" t="s">
        <v>146</v>
      </c>
      <c r="AU179" s="158" t="s">
        <v>85</v>
      </c>
      <c r="AV179" s="13" t="s">
        <v>85</v>
      </c>
      <c r="AW179" s="13" t="s">
        <v>37</v>
      </c>
      <c r="AX179" s="13" t="s">
        <v>83</v>
      </c>
      <c r="AY179" s="158" t="s">
        <v>134</v>
      </c>
    </row>
    <row r="180" spans="1:65" s="2" customFormat="1" ht="24.2" customHeight="1">
      <c r="A180" s="32"/>
      <c r="B180" s="137"/>
      <c r="C180" s="138" t="s">
        <v>363</v>
      </c>
      <c r="D180" s="138" t="s">
        <v>137</v>
      </c>
      <c r="E180" s="139" t="s">
        <v>760</v>
      </c>
      <c r="F180" s="140" t="s">
        <v>761</v>
      </c>
      <c r="G180" s="141" t="s">
        <v>254</v>
      </c>
      <c r="H180" s="142">
        <v>22.138000000000002</v>
      </c>
      <c r="I180" s="143"/>
      <c r="J180" s="144">
        <f>ROUND(I180*H180,2)</f>
        <v>0</v>
      </c>
      <c r="K180" s="140" t="s">
        <v>141</v>
      </c>
      <c r="L180" s="33"/>
      <c r="M180" s="145" t="s">
        <v>3</v>
      </c>
      <c r="N180" s="146" t="s">
        <v>46</v>
      </c>
      <c r="O180" s="53"/>
      <c r="P180" s="147">
        <f>O180*H180</f>
        <v>0</v>
      </c>
      <c r="Q180" s="147">
        <v>0</v>
      </c>
      <c r="R180" s="147">
        <f>Q180*H180</f>
        <v>0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159</v>
      </c>
      <c r="AT180" s="149" t="s">
        <v>137</v>
      </c>
      <c r="AU180" s="149" t="s">
        <v>85</v>
      </c>
      <c r="AY180" s="17" t="s">
        <v>134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83</v>
      </c>
      <c r="BK180" s="150">
        <f>ROUND(I180*H180,2)</f>
        <v>0</v>
      </c>
      <c r="BL180" s="17" t="s">
        <v>159</v>
      </c>
      <c r="BM180" s="149" t="s">
        <v>1027</v>
      </c>
    </row>
    <row r="181" spans="1:65" s="2" customFormat="1">
      <c r="A181" s="32"/>
      <c r="B181" s="33"/>
      <c r="C181" s="32"/>
      <c r="D181" s="151" t="s">
        <v>144</v>
      </c>
      <c r="E181" s="32"/>
      <c r="F181" s="152" t="s">
        <v>763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144</v>
      </c>
      <c r="AU181" s="17" t="s">
        <v>85</v>
      </c>
    </row>
    <row r="182" spans="1:65" s="13" customFormat="1">
      <c r="B182" s="156"/>
      <c r="D182" s="157" t="s">
        <v>146</v>
      </c>
      <c r="E182" s="158" t="s">
        <v>3</v>
      </c>
      <c r="F182" s="159" t="s">
        <v>1028</v>
      </c>
      <c r="H182" s="160">
        <v>22.138000000000002</v>
      </c>
      <c r="I182" s="161"/>
      <c r="L182" s="156"/>
      <c r="M182" s="162"/>
      <c r="N182" s="163"/>
      <c r="O182" s="163"/>
      <c r="P182" s="163"/>
      <c r="Q182" s="163"/>
      <c r="R182" s="163"/>
      <c r="S182" s="163"/>
      <c r="T182" s="164"/>
      <c r="AT182" s="158" t="s">
        <v>146</v>
      </c>
      <c r="AU182" s="158" t="s">
        <v>85</v>
      </c>
      <c r="AV182" s="13" t="s">
        <v>85</v>
      </c>
      <c r="AW182" s="13" t="s">
        <v>37</v>
      </c>
      <c r="AX182" s="13" t="s">
        <v>83</v>
      </c>
      <c r="AY182" s="158" t="s">
        <v>134</v>
      </c>
    </row>
    <row r="183" spans="1:65" s="12" customFormat="1" ht="22.9" customHeight="1">
      <c r="B183" s="124"/>
      <c r="D183" s="125" t="s">
        <v>74</v>
      </c>
      <c r="E183" s="135" t="s">
        <v>133</v>
      </c>
      <c r="F183" s="135" t="s">
        <v>332</v>
      </c>
      <c r="I183" s="127"/>
      <c r="J183" s="136">
        <f>BK183</f>
        <v>0</v>
      </c>
      <c r="L183" s="124"/>
      <c r="M183" s="129"/>
      <c r="N183" s="130"/>
      <c r="O183" s="130"/>
      <c r="P183" s="131">
        <f>SUM(P184:P253)</f>
        <v>0</v>
      </c>
      <c r="Q183" s="130"/>
      <c r="R183" s="131">
        <f>SUM(R184:R253)</f>
        <v>0</v>
      </c>
      <c r="S183" s="130"/>
      <c r="T183" s="132">
        <f>SUM(T184:T253)</f>
        <v>0</v>
      </c>
      <c r="AR183" s="125" t="s">
        <v>83</v>
      </c>
      <c r="AT183" s="133" t="s">
        <v>74</v>
      </c>
      <c r="AU183" s="133" t="s">
        <v>83</v>
      </c>
      <c r="AY183" s="125" t="s">
        <v>134</v>
      </c>
      <c r="BK183" s="134">
        <f>SUM(BK184:BK253)</f>
        <v>0</v>
      </c>
    </row>
    <row r="184" spans="1:65" s="2" customFormat="1" ht="24.2" customHeight="1">
      <c r="A184" s="32"/>
      <c r="B184" s="137"/>
      <c r="C184" s="138" t="s">
        <v>370</v>
      </c>
      <c r="D184" s="138" t="s">
        <v>137</v>
      </c>
      <c r="E184" s="139" t="s">
        <v>334</v>
      </c>
      <c r="F184" s="140" t="s">
        <v>335</v>
      </c>
      <c r="G184" s="141" t="s">
        <v>231</v>
      </c>
      <c r="H184" s="142">
        <v>866</v>
      </c>
      <c r="I184" s="143"/>
      <c r="J184" s="144">
        <f>ROUND(I184*H184,2)</f>
        <v>0</v>
      </c>
      <c r="K184" s="140" t="s">
        <v>141</v>
      </c>
      <c r="L184" s="33"/>
      <c r="M184" s="145" t="s">
        <v>3</v>
      </c>
      <c r="N184" s="146" t="s">
        <v>46</v>
      </c>
      <c r="O184" s="53"/>
      <c r="P184" s="147">
        <f>O184*H184</f>
        <v>0</v>
      </c>
      <c r="Q184" s="147">
        <v>0</v>
      </c>
      <c r="R184" s="147">
        <f>Q184*H184</f>
        <v>0</v>
      </c>
      <c r="S184" s="147">
        <v>0</v>
      </c>
      <c r="T184" s="14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159</v>
      </c>
      <c r="AT184" s="149" t="s">
        <v>137</v>
      </c>
      <c r="AU184" s="149" t="s">
        <v>85</v>
      </c>
      <c r="AY184" s="17" t="s">
        <v>134</v>
      </c>
      <c r="BE184" s="150">
        <f>IF(N184="základní",J184,0)</f>
        <v>0</v>
      </c>
      <c r="BF184" s="150">
        <f>IF(N184="snížená",J184,0)</f>
        <v>0</v>
      </c>
      <c r="BG184" s="150">
        <f>IF(N184="zákl. přenesená",J184,0)</f>
        <v>0</v>
      </c>
      <c r="BH184" s="150">
        <f>IF(N184="sníž. přenesená",J184,0)</f>
        <v>0</v>
      </c>
      <c r="BI184" s="150">
        <f>IF(N184="nulová",J184,0)</f>
        <v>0</v>
      </c>
      <c r="BJ184" s="17" t="s">
        <v>83</v>
      </c>
      <c r="BK184" s="150">
        <f>ROUND(I184*H184,2)</f>
        <v>0</v>
      </c>
      <c r="BL184" s="17" t="s">
        <v>159</v>
      </c>
      <c r="BM184" s="149" t="s">
        <v>1029</v>
      </c>
    </row>
    <row r="185" spans="1:65" s="2" customFormat="1">
      <c r="A185" s="32"/>
      <c r="B185" s="33"/>
      <c r="C185" s="32"/>
      <c r="D185" s="151" t="s">
        <v>144</v>
      </c>
      <c r="E185" s="32"/>
      <c r="F185" s="152" t="s">
        <v>337</v>
      </c>
      <c r="G185" s="32"/>
      <c r="H185" s="32"/>
      <c r="I185" s="153"/>
      <c r="J185" s="32"/>
      <c r="K185" s="32"/>
      <c r="L185" s="33"/>
      <c r="M185" s="154"/>
      <c r="N185" s="155"/>
      <c r="O185" s="53"/>
      <c r="P185" s="53"/>
      <c r="Q185" s="53"/>
      <c r="R185" s="53"/>
      <c r="S185" s="53"/>
      <c r="T185" s="54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144</v>
      </c>
      <c r="AU185" s="17" t="s">
        <v>85</v>
      </c>
    </row>
    <row r="186" spans="1:65" s="14" customFormat="1">
      <c r="B186" s="165"/>
      <c r="D186" s="157" t="s">
        <v>146</v>
      </c>
      <c r="E186" s="166" t="s">
        <v>3</v>
      </c>
      <c r="F186" s="167" t="s">
        <v>766</v>
      </c>
      <c r="H186" s="166" t="s">
        <v>3</v>
      </c>
      <c r="I186" s="168"/>
      <c r="L186" s="165"/>
      <c r="M186" s="169"/>
      <c r="N186" s="170"/>
      <c r="O186" s="170"/>
      <c r="P186" s="170"/>
      <c r="Q186" s="170"/>
      <c r="R186" s="170"/>
      <c r="S186" s="170"/>
      <c r="T186" s="171"/>
      <c r="AT186" s="166" t="s">
        <v>146</v>
      </c>
      <c r="AU186" s="166" t="s">
        <v>85</v>
      </c>
      <c r="AV186" s="14" t="s">
        <v>83</v>
      </c>
      <c r="AW186" s="14" t="s">
        <v>37</v>
      </c>
      <c r="AX186" s="14" t="s">
        <v>75</v>
      </c>
      <c r="AY186" s="166" t="s">
        <v>134</v>
      </c>
    </row>
    <row r="187" spans="1:65" s="13" customFormat="1">
      <c r="B187" s="156"/>
      <c r="D187" s="157" t="s">
        <v>146</v>
      </c>
      <c r="E187" s="158" t="s">
        <v>3</v>
      </c>
      <c r="F187" s="159" t="s">
        <v>1030</v>
      </c>
      <c r="H187" s="160">
        <v>866</v>
      </c>
      <c r="I187" s="161"/>
      <c r="L187" s="156"/>
      <c r="M187" s="162"/>
      <c r="N187" s="163"/>
      <c r="O187" s="163"/>
      <c r="P187" s="163"/>
      <c r="Q187" s="163"/>
      <c r="R187" s="163"/>
      <c r="S187" s="163"/>
      <c r="T187" s="164"/>
      <c r="AT187" s="158" t="s">
        <v>146</v>
      </c>
      <c r="AU187" s="158" t="s">
        <v>85</v>
      </c>
      <c r="AV187" s="13" t="s">
        <v>85</v>
      </c>
      <c r="AW187" s="13" t="s">
        <v>37</v>
      </c>
      <c r="AX187" s="13" t="s">
        <v>83</v>
      </c>
      <c r="AY187" s="158" t="s">
        <v>134</v>
      </c>
    </row>
    <row r="188" spans="1:65" s="2" customFormat="1" ht="21.75" customHeight="1">
      <c r="A188" s="32"/>
      <c r="B188" s="137"/>
      <c r="C188" s="138" t="s">
        <v>374</v>
      </c>
      <c r="D188" s="138" t="s">
        <v>137</v>
      </c>
      <c r="E188" s="139" t="s">
        <v>364</v>
      </c>
      <c r="F188" s="140" t="s">
        <v>365</v>
      </c>
      <c r="G188" s="141" t="s">
        <v>231</v>
      </c>
      <c r="H188" s="142">
        <v>204</v>
      </c>
      <c r="I188" s="143"/>
      <c r="J188" s="144">
        <f>ROUND(I188*H188,2)</f>
        <v>0</v>
      </c>
      <c r="K188" s="140" t="s">
        <v>141</v>
      </c>
      <c r="L188" s="33"/>
      <c r="M188" s="145" t="s">
        <v>3</v>
      </c>
      <c r="N188" s="146" t="s">
        <v>46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159</v>
      </c>
      <c r="AT188" s="149" t="s">
        <v>137</v>
      </c>
      <c r="AU188" s="149" t="s">
        <v>85</v>
      </c>
      <c r="AY188" s="17" t="s">
        <v>134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83</v>
      </c>
      <c r="BK188" s="150">
        <f>ROUND(I188*H188,2)</f>
        <v>0</v>
      </c>
      <c r="BL188" s="17" t="s">
        <v>159</v>
      </c>
      <c r="BM188" s="149" t="s">
        <v>1031</v>
      </c>
    </row>
    <row r="189" spans="1:65" s="2" customFormat="1">
      <c r="A189" s="32"/>
      <c r="B189" s="33"/>
      <c r="C189" s="32"/>
      <c r="D189" s="151" t="s">
        <v>144</v>
      </c>
      <c r="E189" s="32"/>
      <c r="F189" s="152" t="s">
        <v>367</v>
      </c>
      <c r="G189" s="32"/>
      <c r="H189" s="32"/>
      <c r="I189" s="153"/>
      <c r="J189" s="32"/>
      <c r="K189" s="32"/>
      <c r="L189" s="33"/>
      <c r="M189" s="154"/>
      <c r="N189" s="155"/>
      <c r="O189" s="53"/>
      <c r="P189" s="53"/>
      <c r="Q189" s="53"/>
      <c r="R189" s="53"/>
      <c r="S189" s="53"/>
      <c r="T189" s="5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7" t="s">
        <v>144</v>
      </c>
      <c r="AU189" s="17" t="s">
        <v>85</v>
      </c>
    </row>
    <row r="190" spans="1:65" s="14" customFormat="1">
      <c r="B190" s="165"/>
      <c r="D190" s="157" t="s">
        <v>146</v>
      </c>
      <c r="E190" s="166" t="s">
        <v>3</v>
      </c>
      <c r="F190" s="167" t="s">
        <v>773</v>
      </c>
      <c r="H190" s="166" t="s">
        <v>3</v>
      </c>
      <c r="I190" s="168"/>
      <c r="L190" s="165"/>
      <c r="M190" s="169"/>
      <c r="N190" s="170"/>
      <c r="O190" s="170"/>
      <c r="P190" s="170"/>
      <c r="Q190" s="170"/>
      <c r="R190" s="170"/>
      <c r="S190" s="170"/>
      <c r="T190" s="171"/>
      <c r="AT190" s="166" t="s">
        <v>146</v>
      </c>
      <c r="AU190" s="166" t="s">
        <v>85</v>
      </c>
      <c r="AV190" s="14" t="s">
        <v>83</v>
      </c>
      <c r="AW190" s="14" t="s">
        <v>37</v>
      </c>
      <c r="AX190" s="14" t="s">
        <v>75</v>
      </c>
      <c r="AY190" s="166" t="s">
        <v>134</v>
      </c>
    </row>
    <row r="191" spans="1:65" s="13" customFormat="1">
      <c r="B191" s="156"/>
      <c r="D191" s="157" t="s">
        <v>146</v>
      </c>
      <c r="E191" s="158" t="s">
        <v>3</v>
      </c>
      <c r="F191" s="159" t="s">
        <v>782</v>
      </c>
      <c r="H191" s="160">
        <v>204</v>
      </c>
      <c r="I191" s="161"/>
      <c r="L191" s="156"/>
      <c r="M191" s="162"/>
      <c r="N191" s="163"/>
      <c r="O191" s="163"/>
      <c r="P191" s="163"/>
      <c r="Q191" s="163"/>
      <c r="R191" s="163"/>
      <c r="S191" s="163"/>
      <c r="T191" s="164"/>
      <c r="AT191" s="158" t="s">
        <v>146</v>
      </c>
      <c r="AU191" s="158" t="s">
        <v>85</v>
      </c>
      <c r="AV191" s="13" t="s">
        <v>85</v>
      </c>
      <c r="AW191" s="13" t="s">
        <v>37</v>
      </c>
      <c r="AX191" s="13" t="s">
        <v>83</v>
      </c>
      <c r="AY191" s="158" t="s">
        <v>134</v>
      </c>
    </row>
    <row r="192" spans="1:65" s="2" customFormat="1" ht="21.75" customHeight="1">
      <c r="A192" s="32"/>
      <c r="B192" s="137"/>
      <c r="C192" s="138" t="s">
        <v>380</v>
      </c>
      <c r="D192" s="138" t="s">
        <v>137</v>
      </c>
      <c r="E192" s="139" t="s">
        <v>364</v>
      </c>
      <c r="F192" s="140" t="s">
        <v>365</v>
      </c>
      <c r="G192" s="141" t="s">
        <v>231</v>
      </c>
      <c r="H192" s="142">
        <v>199</v>
      </c>
      <c r="I192" s="143"/>
      <c r="J192" s="144">
        <f>ROUND(I192*H192,2)</f>
        <v>0</v>
      </c>
      <c r="K192" s="140" t="s">
        <v>141</v>
      </c>
      <c r="L192" s="33"/>
      <c r="M192" s="145" t="s">
        <v>3</v>
      </c>
      <c r="N192" s="146" t="s">
        <v>46</v>
      </c>
      <c r="O192" s="53"/>
      <c r="P192" s="147">
        <f>O192*H192</f>
        <v>0</v>
      </c>
      <c r="Q192" s="147">
        <v>0</v>
      </c>
      <c r="R192" s="147">
        <f>Q192*H192</f>
        <v>0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159</v>
      </c>
      <c r="AT192" s="149" t="s">
        <v>137</v>
      </c>
      <c r="AU192" s="149" t="s">
        <v>85</v>
      </c>
      <c r="AY192" s="17" t="s">
        <v>134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83</v>
      </c>
      <c r="BK192" s="150">
        <f>ROUND(I192*H192,2)</f>
        <v>0</v>
      </c>
      <c r="BL192" s="17" t="s">
        <v>159</v>
      </c>
      <c r="BM192" s="149" t="s">
        <v>1032</v>
      </c>
    </row>
    <row r="193" spans="1:65" s="2" customFormat="1">
      <c r="A193" s="32"/>
      <c r="B193" s="33"/>
      <c r="C193" s="32"/>
      <c r="D193" s="151" t="s">
        <v>144</v>
      </c>
      <c r="E193" s="32"/>
      <c r="F193" s="152" t="s">
        <v>367</v>
      </c>
      <c r="G193" s="32"/>
      <c r="H193" s="32"/>
      <c r="I193" s="153"/>
      <c r="J193" s="32"/>
      <c r="K193" s="32"/>
      <c r="L193" s="33"/>
      <c r="M193" s="154"/>
      <c r="N193" s="155"/>
      <c r="O193" s="53"/>
      <c r="P193" s="53"/>
      <c r="Q193" s="53"/>
      <c r="R193" s="53"/>
      <c r="S193" s="53"/>
      <c r="T193" s="5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144</v>
      </c>
      <c r="AU193" s="17" t="s">
        <v>85</v>
      </c>
    </row>
    <row r="194" spans="1:65" s="14" customFormat="1">
      <c r="B194" s="165"/>
      <c r="D194" s="157" t="s">
        <v>146</v>
      </c>
      <c r="E194" s="166" t="s">
        <v>3</v>
      </c>
      <c r="F194" s="167" t="s">
        <v>1033</v>
      </c>
      <c r="H194" s="166" t="s">
        <v>3</v>
      </c>
      <c r="I194" s="168"/>
      <c r="L194" s="165"/>
      <c r="M194" s="169"/>
      <c r="N194" s="170"/>
      <c r="O194" s="170"/>
      <c r="P194" s="170"/>
      <c r="Q194" s="170"/>
      <c r="R194" s="170"/>
      <c r="S194" s="170"/>
      <c r="T194" s="171"/>
      <c r="AT194" s="166" t="s">
        <v>146</v>
      </c>
      <c r="AU194" s="166" t="s">
        <v>85</v>
      </c>
      <c r="AV194" s="14" t="s">
        <v>83</v>
      </c>
      <c r="AW194" s="14" t="s">
        <v>37</v>
      </c>
      <c r="AX194" s="14" t="s">
        <v>75</v>
      </c>
      <c r="AY194" s="166" t="s">
        <v>134</v>
      </c>
    </row>
    <row r="195" spans="1:65" s="13" customFormat="1">
      <c r="B195" s="156"/>
      <c r="D195" s="157" t="s">
        <v>146</v>
      </c>
      <c r="E195" s="158" t="s">
        <v>3</v>
      </c>
      <c r="F195" s="159" t="s">
        <v>1034</v>
      </c>
      <c r="H195" s="160">
        <v>199</v>
      </c>
      <c r="I195" s="161"/>
      <c r="L195" s="156"/>
      <c r="M195" s="162"/>
      <c r="N195" s="163"/>
      <c r="O195" s="163"/>
      <c r="P195" s="163"/>
      <c r="Q195" s="163"/>
      <c r="R195" s="163"/>
      <c r="S195" s="163"/>
      <c r="T195" s="164"/>
      <c r="AT195" s="158" t="s">
        <v>146</v>
      </c>
      <c r="AU195" s="158" t="s">
        <v>85</v>
      </c>
      <c r="AV195" s="13" t="s">
        <v>85</v>
      </c>
      <c r="AW195" s="13" t="s">
        <v>37</v>
      </c>
      <c r="AX195" s="13" t="s">
        <v>83</v>
      </c>
      <c r="AY195" s="158" t="s">
        <v>134</v>
      </c>
    </row>
    <row r="196" spans="1:65" s="2" customFormat="1" ht="21.75" customHeight="1">
      <c r="A196" s="32"/>
      <c r="B196" s="137"/>
      <c r="C196" s="138" t="s">
        <v>235</v>
      </c>
      <c r="D196" s="138" t="s">
        <v>137</v>
      </c>
      <c r="E196" s="139" t="s">
        <v>364</v>
      </c>
      <c r="F196" s="140" t="s">
        <v>365</v>
      </c>
      <c r="G196" s="141" t="s">
        <v>231</v>
      </c>
      <c r="H196" s="142">
        <v>90</v>
      </c>
      <c r="I196" s="143"/>
      <c r="J196" s="144">
        <f>ROUND(I196*H196,2)</f>
        <v>0</v>
      </c>
      <c r="K196" s="140" t="s">
        <v>141</v>
      </c>
      <c r="L196" s="33"/>
      <c r="M196" s="145" t="s">
        <v>3</v>
      </c>
      <c r="N196" s="146" t="s">
        <v>46</v>
      </c>
      <c r="O196" s="53"/>
      <c r="P196" s="147">
        <f>O196*H196</f>
        <v>0</v>
      </c>
      <c r="Q196" s="147">
        <v>0</v>
      </c>
      <c r="R196" s="147">
        <f>Q196*H196</f>
        <v>0</v>
      </c>
      <c r="S196" s="147">
        <v>0</v>
      </c>
      <c r="T196" s="14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159</v>
      </c>
      <c r="AT196" s="149" t="s">
        <v>137</v>
      </c>
      <c r="AU196" s="149" t="s">
        <v>85</v>
      </c>
      <c r="AY196" s="17" t="s">
        <v>134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83</v>
      </c>
      <c r="BK196" s="150">
        <f>ROUND(I196*H196,2)</f>
        <v>0</v>
      </c>
      <c r="BL196" s="17" t="s">
        <v>159</v>
      </c>
      <c r="BM196" s="149" t="s">
        <v>1035</v>
      </c>
    </row>
    <row r="197" spans="1:65" s="2" customFormat="1">
      <c r="A197" s="32"/>
      <c r="B197" s="33"/>
      <c r="C197" s="32"/>
      <c r="D197" s="151" t="s">
        <v>144</v>
      </c>
      <c r="E197" s="32"/>
      <c r="F197" s="152" t="s">
        <v>367</v>
      </c>
      <c r="G197" s="32"/>
      <c r="H197" s="32"/>
      <c r="I197" s="153"/>
      <c r="J197" s="32"/>
      <c r="K197" s="32"/>
      <c r="L197" s="33"/>
      <c r="M197" s="154"/>
      <c r="N197" s="155"/>
      <c r="O197" s="53"/>
      <c r="P197" s="53"/>
      <c r="Q197" s="53"/>
      <c r="R197" s="53"/>
      <c r="S197" s="53"/>
      <c r="T197" s="5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144</v>
      </c>
      <c r="AU197" s="17" t="s">
        <v>85</v>
      </c>
    </row>
    <row r="198" spans="1:65" s="14" customFormat="1">
      <c r="B198" s="165"/>
      <c r="D198" s="157" t="s">
        <v>146</v>
      </c>
      <c r="E198" s="166" t="s">
        <v>3</v>
      </c>
      <c r="F198" s="167" t="s">
        <v>775</v>
      </c>
      <c r="H198" s="166" t="s">
        <v>3</v>
      </c>
      <c r="I198" s="168"/>
      <c r="L198" s="165"/>
      <c r="M198" s="169"/>
      <c r="N198" s="170"/>
      <c r="O198" s="170"/>
      <c r="P198" s="170"/>
      <c r="Q198" s="170"/>
      <c r="R198" s="170"/>
      <c r="S198" s="170"/>
      <c r="T198" s="171"/>
      <c r="AT198" s="166" t="s">
        <v>146</v>
      </c>
      <c r="AU198" s="166" t="s">
        <v>85</v>
      </c>
      <c r="AV198" s="14" t="s">
        <v>83</v>
      </c>
      <c r="AW198" s="14" t="s">
        <v>37</v>
      </c>
      <c r="AX198" s="14" t="s">
        <v>75</v>
      </c>
      <c r="AY198" s="166" t="s">
        <v>134</v>
      </c>
    </row>
    <row r="199" spans="1:65" s="13" customFormat="1">
      <c r="B199" s="156"/>
      <c r="D199" s="157" t="s">
        <v>146</v>
      </c>
      <c r="E199" s="158" t="s">
        <v>3</v>
      </c>
      <c r="F199" s="159" t="s">
        <v>1036</v>
      </c>
      <c r="H199" s="160">
        <v>90</v>
      </c>
      <c r="I199" s="161"/>
      <c r="L199" s="156"/>
      <c r="M199" s="162"/>
      <c r="N199" s="163"/>
      <c r="O199" s="163"/>
      <c r="P199" s="163"/>
      <c r="Q199" s="163"/>
      <c r="R199" s="163"/>
      <c r="S199" s="163"/>
      <c r="T199" s="164"/>
      <c r="AT199" s="158" t="s">
        <v>146</v>
      </c>
      <c r="AU199" s="158" t="s">
        <v>85</v>
      </c>
      <c r="AV199" s="13" t="s">
        <v>85</v>
      </c>
      <c r="AW199" s="13" t="s">
        <v>37</v>
      </c>
      <c r="AX199" s="13" t="s">
        <v>83</v>
      </c>
      <c r="AY199" s="158" t="s">
        <v>134</v>
      </c>
    </row>
    <row r="200" spans="1:65" s="2" customFormat="1" ht="24.2" customHeight="1">
      <c r="A200" s="32"/>
      <c r="B200" s="137"/>
      <c r="C200" s="138" t="s">
        <v>388</v>
      </c>
      <c r="D200" s="138" t="s">
        <v>137</v>
      </c>
      <c r="E200" s="139" t="s">
        <v>783</v>
      </c>
      <c r="F200" s="140" t="s">
        <v>784</v>
      </c>
      <c r="G200" s="141" t="s">
        <v>231</v>
      </c>
      <c r="H200" s="142">
        <v>204</v>
      </c>
      <c r="I200" s="143"/>
      <c r="J200" s="144">
        <f>ROUND(I200*H200,2)</f>
        <v>0</v>
      </c>
      <c r="K200" s="140" t="s">
        <v>141</v>
      </c>
      <c r="L200" s="33"/>
      <c r="M200" s="145" t="s">
        <v>3</v>
      </c>
      <c r="N200" s="146" t="s">
        <v>46</v>
      </c>
      <c r="O200" s="53"/>
      <c r="P200" s="147">
        <f>O200*H200</f>
        <v>0</v>
      </c>
      <c r="Q200" s="147">
        <v>0</v>
      </c>
      <c r="R200" s="147">
        <f>Q200*H200</f>
        <v>0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159</v>
      </c>
      <c r="AT200" s="149" t="s">
        <v>137</v>
      </c>
      <c r="AU200" s="149" t="s">
        <v>85</v>
      </c>
      <c r="AY200" s="17" t="s">
        <v>134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83</v>
      </c>
      <c r="BK200" s="150">
        <f>ROUND(I200*H200,2)</f>
        <v>0</v>
      </c>
      <c r="BL200" s="17" t="s">
        <v>159</v>
      </c>
      <c r="BM200" s="149" t="s">
        <v>1037</v>
      </c>
    </row>
    <row r="201" spans="1:65" s="2" customFormat="1">
      <c r="A201" s="32"/>
      <c r="B201" s="33"/>
      <c r="C201" s="32"/>
      <c r="D201" s="151" t="s">
        <v>144</v>
      </c>
      <c r="E201" s="32"/>
      <c r="F201" s="152" t="s">
        <v>786</v>
      </c>
      <c r="G201" s="32"/>
      <c r="H201" s="32"/>
      <c r="I201" s="153"/>
      <c r="J201" s="32"/>
      <c r="K201" s="32"/>
      <c r="L201" s="33"/>
      <c r="M201" s="154"/>
      <c r="N201" s="155"/>
      <c r="O201" s="53"/>
      <c r="P201" s="53"/>
      <c r="Q201" s="53"/>
      <c r="R201" s="53"/>
      <c r="S201" s="53"/>
      <c r="T201" s="5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7" t="s">
        <v>144</v>
      </c>
      <c r="AU201" s="17" t="s">
        <v>85</v>
      </c>
    </row>
    <row r="202" spans="1:65" s="14" customFormat="1">
      <c r="B202" s="165"/>
      <c r="D202" s="157" t="s">
        <v>146</v>
      </c>
      <c r="E202" s="166" t="s">
        <v>3</v>
      </c>
      <c r="F202" s="167" t="s">
        <v>787</v>
      </c>
      <c r="H202" s="166" t="s">
        <v>3</v>
      </c>
      <c r="I202" s="168"/>
      <c r="L202" s="165"/>
      <c r="M202" s="169"/>
      <c r="N202" s="170"/>
      <c r="O202" s="170"/>
      <c r="P202" s="170"/>
      <c r="Q202" s="170"/>
      <c r="R202" s="170"/>
      <c r="S202" s="170"/>
      <c r="T202" s="171"/>
      <c r="AT202" s="166" t="s">
        <v>146</v>
      </c>
      <c r="AU202" s="166" t="s">
        <v>85</v>
      </c>
      <c r="AV202" s="14" t="s">
        <v>83</v>
      </c>
      <c r="AW202" s="14" t="s">
        <v>37</v>
      </c>
      <c r="AX202" s="14" t="s">
        <v>75</v>
      </c>
      <c r="AY202" s="166" t="s">
        <v>134</v>
      </c>
    </row>
    <row r="203" spans="1:65" s="13" customFormat="1">
      <c r="B203" s="156"/>
      <c r="D203" s="157" t="s">
        <v>146</v>
      </c>
      <c r="E203" s="158" t="s">
        <v>3</v>
      </c>
      <c r="F203" s="159" t="s">
        <v>782</v>
      </c>
      <c r="H203" s="160">
        <v>204</v>
      </c>
      <c r="I203" s="161"/>
      <c r="L203" s="156"/>
      <c r="M203" s="162"/>
      <c r="N203" s="163"/>
      <c r="O203" s="163"/>
      <c r="P203" s="163"/>
      <c r="Q203" s="163"/>
      <c r="R203" s="163"/>
      <c r="S203" s="163"/>
      <c r="T203" s="164"/>
      <c r="AT203" s="158" t="s">
        <v>146</v>
      </c>
      <c r="AU203" s="158" t="s">
        <v>85</v>
      </c>
      <c r="AV203" s="13" t="s">
        <v>85</v>
      </c>
      <c r="AW203" s="13" t="s">
        <v>37</v>
      </c>
      <c r="AX203" s="13" t="s">
        <v>83</v>
      </c>
      <c r="AY203" s="158" t="s">
        <v>134</v>
      </c>
    </row>
    <row r="204" spans="1:65" s="2" customFormat="1" ht="24.2" customHeight="1">
      <c r="A204" s="32"/>
      <c r="B204" s="137"/>
      <c r="C204" s="138" t="s">
        <v>391</v>
      </c>
      <c r="D204" s="138" t="s">
        <v>137</v>
      </c>
      <c r="E204" s="139" t="s">
        <v>1038</v>
      </c>
      <c r="F204" s="140" t="s">
        <v>1039</v>
      </c>
      <c r="G204" s="141" t="s">
        <v>231</v>
      </c>
      <c r="H204" s="142">
        <v>199</v>
      </c>
      <c r="I204" s="143"/>
      <c r="J204" s="144">
        <f>ROUND(I204*H204,2)</f>
        <v>0</v>
      </c>
      <c r="K204" s="140" t="s">
        <v>141</v>
      </c>
      <c r="L204" s="33"/>
      <c r="M204" s="145" t="s">
        <v>3</v>
      </c>
      <c r="N204" s="146" t="s">
        <v>46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159</v>
      </c>
      <c r="AT204" s="149" t="s">
        <v>137</v>
      </c>
      <c r="AU204" s="149" t="s">
        <v>85</v>
      </c>
      <c r="AY204" s="17" t="s">
        <v>134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83</v>
      </c>
      <c r="BK204" s="150">
        <f>ROUND(I204*H204,2)</f>
        <v>0</v>
      </c>
      <c r="BL204" s="17" t="s">
        <v>159</v>
      </c>
      <c r="BM204" s="149" t="s">
        <v>1040</v>
      </c>
    </row>
    <row r="205" spans="1:65" s="2" customFormat="1">
      <c r="A205" s="32"/>
      <c r="B205" s="33"/>
      <c r="C205" s="32"/>
      <c r="D205" s="151" t="s">
        <v>144</v>
      </c>
      <c r="E205" s="32"/>
      <c r="F205" s="152" t="s">
        <v>1041</v>
      </c>
      <c r="G205" s="32"/>
      <c r="H205" s="32"/>
      <c r="I205" s="153"/>
      <c r="J205" s="32"/>
      <c r="K205" s="32"/>
      <c r="L205" s="33"/>
      <c r="M205" s="154"/>
      <c r="N205" s="155"/>
      <c r="O205" s="53"/>
      <c r="P205" s="53"/>
      <c r="Q205" s="53"/>
      <c r="R205" s="53"/>
      <c r="S205" s="53"/>
      <c r="T205" s="5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144</v>
      </c>
      <c r="AU205" s="17" t="s">
        <v>85</v>
      </c>
    </row>
    <row r="206" spans="1:65" s="14" customFormat="1">
      <c r="B206" s="165"/>
      <c r="D206" s="157" t="s">
        <v>146</v>
      </c>
      <c r="E206" s="166" t="s">
        <v>3</v>
      </c>
      <c r="F206" s="167" t="s">
        <v>1042</v>
      </c>
      <c r="H206" s="166" t="s">
        <v>3</v>
      </c>
      <c r="I206" s="168"/>
      <c r="L206" s="165"/>
      <c r="M206" s="169"/>
      <c r="N206" s="170"/>
      <c r="O206" s="170"/>
      <c r="P206" s="170"/>
      <c r="Q206" s="170"/>
      <c r="R206" s="170"/>
      <c r="S206" s="170"/>
      <c r="T206" s="171"/>
      <c r="AT206" s="166" t="s">
        <v>146</v>
      </c>
      <c r="AU206" s="166" t="s">
        <v>85</v>
      </c>
      <c r="AV206" s="14" t="s">
        <v>83</v>
      </c>
      <c r="AW206" s="14" t="s">
        <v>37</v>
      </c>
      <c r="AX206" s="14" t="s">
        <v>75</v>
      </c>
      <c r="AY206" s="166" t="s">
        <v>134</v>
      </c>
    </row>
    <row r="207" spans="1:65" s="13" customFormat="1">
      <c r="B207" s="156"/>
      <c r="D207" s="157" t="s">
        <v>146</v>
      </c>
      <c r="E207" s="158" t="s">
        <v>3</v>
      </c>
      <c r="F207" s="159" t="s">
        <v>1034</v>
      </c>
      <c r="H207" s="160">
        <v>199</v>
      </c>
      <c r="I207" s="161"/>
      <c r="L207" s="156"/>
      <c r="M207" s="162"/>
      <c r="N207" s="163"/>
      <c r="O207" s="163"/>
      <c r="P207" s="163"/>
      <c r="Q207" s="163"/>
      <c r="R207" s="163"/>
      <c r="S207" s="163"/>
      <c r="T207" s="164"/>
      <c r="AT207" s="158" t="s">
        <v>146</v>
      </c>
      <c r="AU207" s="158" t="s">
        <v>85</v>
      </c>
      <c r="AV207" s="13" t="s">
        <v>85</v>
      </c>
      <c r="AW207" s="13" t="s">
        <v>37</v>
      </c>
      <c r="AX207" s="13" t="s">
        <v>83</v>
      </c>
      <c r="AY207" s="158" t="s">
        <v>134</v>
      </c>
    </row>
    <row r="208" spans="1:65" s="2" customFormat="1" ht="24.2" customHeight="1">
      <c r="A208" s="32"/>
      <c r="B208" s="137"/>
      <c r="C208" s="138" t="s">
        <v>396</v>
      </c>
      <c r="D208" s="138" t="s">
        <v>137</v>
      </c>
      <c r="E208" s="139" t="s">
        <v>792</v>
      </c>
      <c r="F208" s="140" t="s">
        <v>793</v>
      </c>
      <c r="G208" s="141" t="s">
        <v>231</v>
      </c>
      <c r="H208" s="142">
        <v>204</v>
      </c>
      <c r="I208" s="143"/>
      <c r="J208" s="144">
        <f>ROUND(I208*H208,2)</f>
        <v>0</v>
      </c>
      <c r="K208" s="140" t="s">
        <v>141</v>
      </c>
      <c r="L208" s="33"/>
      <c r="M208" s="145" t="s">
        <v>3</v>
      </c>
      <c r="N208" s="146" t="s">
        <v>46</v>
      </c>
      <c r="O208" s="53"/>
      <c r="P208" s="147">
        <f>O208*H208</f>
        <v>0</v>
      </c>
      <c r="Q208" s="147">
        <v>0</v>
      </c>
      <c r="R208" s="147">
        <f>Q208*H208</f>
        <v>0</v>
      </c>
      <c r="S208" s="147">
        <v>0</v>
      </c>
      <c r="T208" s="14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159</v>
      </c>
      <c r="AT208" s="149" t="s">
        <v>137</v>
      </c>
      <c r="AU208" s="149" t="s">
        <v>85</v>
      </c>
      <c r="AY208" s="17" t="s">
        <v>134</v>
      </c>
      <c r="BE208" s="150">
        <f>IF(N208="základní",J208,0)</f>
        <v>0</v>
      </c>
      <c r="BF208" s="150">
        <f>IF(N208="snížená",J208,0)</f>
        <v>0</v>
      </c>
      <c r="BG208" s="150">
        <f>IF(N208="zákl. přenesená",J208,0)</f>
        <v>0</v>
      </c>
      <c r="BH208" s="150">
        <f>IF(N208="sníž. přenesená",J208,0)</f>
        <v>0</v>
      </c>
      <c r="BI208" s="150">
        <f>IF(N208="nulová",J208,0)</f>
        <v>0</v>
      </c>
      <c r="BJ208" s="17" t="s">
        <v>83</v>
      </c>
      <c r="BK208" s="150">
        <f>ROUND(I208*H208,2)</f>
        <v>0</v>
      </c>
      <c r="BL208" s="17" t="s">
        <v>159</v>
      </c>
      <c r="BM208" s="149" t="s">
        <v>1043</v>
      </c>
    </row>
    <row r="209" spans="1:65" s="2" customFormat="1">
      <c r="A209" s="32"/>
      <c r="B209" s="33"/>
      <c r="C209" s="32"/>
      <c r="D209" s="151" t="s">
        <v>144</v>
      </c>
      <c r="E209" s="32"/>
      <c r="F209" s="152" t="s">
        <v>795</v>
      </c>
      <c r="G209" s="32"/>
      <c r="H209" s="32"/>
      <c r="I209" s="153"/>
      <c r="J209" s="32"/>
      <c r="K209" s="32"/>
      <c r="L209" s="33"/>
      <c r="M209" s="154"/>
      <c r="N209" s="155"/>
      <c r="O209" s="53"/>
      <c r="P209" s="53"/>
      <c r="Q209" s="53"/>
      <c r="R209" s="53"/>
      <c r="S209" s="53"/>
      <c r="T209" s="5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7" t="s">
        <v>144</v>
      </c>
      <c r="AU209" s="17" t="s">
        <v>85</v>
      </c>
    </row>
    <row r="210" spans="1:65" s="2" customFormat="1" ht="16.5" customHeight="1">
      <c r="A210" s="32"/>
      <c r="B210" s="137"/>
      <c r="C210" s="138" t="s">
        <v>401</v>
      </c>
      <c r="D210" s="138" t="s">
        <v>137</v>
      </c>
      <c r="E210" s="139" t="s">
        <v>796</v>
      </c>
      <c r="F210" s="140" t="s">
        <v>797</v>
      </c>
      <c r="G210" s="141" t="s">
        <v>254</v>
      </c>
      <c r="H210" s="142">
        <v>8</v>
      </c>
      <c r="I210" s="143"/>
      <c r="J210" s="144">
        <f>ROUND(I210*H210,2)</f>
        <v>0</v>
      </c>
      <c r="K210" s="140" t="s">
        <v>141</v>
      </c>
      <c r="L210" s="33"/>
      <c r="M210" s="145" t="s">
        <v>3</v>
      </c>
      <c r="N210" s="146" t="s">
        <v>46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159</v>
      </c>
      <c r="AT210" s="149" t="s">
        <v>137</v>
      </c>
      <c r="AU210" s="149" t="s">
        <v>85</v>
      </c>
      <c r="AY210" s="17" t="s">
        <v>134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83</v>
      </c>
      <c r="BK210" s="150">
        <f>ROUND(I210*H210,2)</f>
        <v>0</v>
      </c>
      <c r="BL210" s="17" t="s">
        <v>159</v>
      </c>
      <c r="BM210" s="149" t="s">
        <v>1044</v>
      </c>
    </row>
    <row r="211" spans="1:65" s="2" customFormat="1">
      <c r="A211" s="32"/>
      <c r="B211" s="33"/>
      <c r="C211" s="32"/>
      <c r="D211" s="151" t="s">
        <v>144</v>
      </c>
      <c r="E211" s="32"/>
      <c r="F211" s="152" t="s">
        <v>799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144</v>
      </c>
      <c r="AU211" s="17" t="s">
        <v>85</v>
      </c>
    </row>
    <row r="212" spans="1:65" s="2" customFormat="1" ht="16.5" customHeight="1">
      <c r="A212" s="32"/>
      <c r="B212" s="137"/>
      <c r="C212" s="138" t="s">
        <v>406</v>
      </c>
      <c r="D212" s="138" t="s">
        <v>137</v>
      </c>
      <c r="E212" s="139" t="s">
        <v>800</v>
      </c>
      <c r="F212" s="140" t="s">
        <v>801</v>
      </c>
      <c r="G212" s="141" t="s">
        <v>231</v>
      </c>
      <c r="H212" s="142">
        <v>204</v>
      </c>
      <c r="I212" s="143"/>
      <c r="J212" s="144">
        <f>ROUND(I212*H212,2)</f>
        <v>0</v>
      </c>
      <c r="K212" s="140" t="s">
        <v>141</v>
      </c>
      <c r="L212" s="33"/>
      <c r="M212" s="145" t="s">
        <v>3</v>
      </c>
      <c r="N212" s="146" t="s">
        <v>46</v>
      </c>
      <c r="O212" s="53"/>
      <c r="P212" s="147">
        <f>O212*H212</f>
        <v>0</v>
      </c>
      <c r="Q212" s="147">
        <v>0</v>
      </c>
      <c r="R212" s="147">
        <f>Q212*H212</f>
        <v>0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159</v>
      </c>
      <c r="AT212" s="149" t="s">
        <v>137</v>
      </c>
      <c r="AU212" s="149" t="s">
        <v>85</v>
      </c>
      <c r="AY212" s="17" t="s">
        <v>134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83</v>
      </c>
      <c r="BK212" s="150">
        <f>ROUND(I212*H212,2)</f>
        <v>0</v>
      </c>
      <c r="BL212" s="17" t="s">
        <v>159</v>
      </c>
      <c r="BM212" s="149" t="s">
        <v>1045</v>
      </c>
    </row>
    <row r="213" spans="1:65" s="2" customFormat="1">
      <c r="A213" s="32"/>
      <c r="B213" s="33"/>
      <c r="C213" s="32"/>
      <c r="D213" s="151" t="s">
        <v>144</v>
      </c>
      <c r="E213" s="32"/>
      <c r="F213" s="152" t="s">
        <v>803</v>
      </c>
      <c r="G213" s="32"/>
      <c r="H213" s="32"/>
      <c r="I213" s="153"/>
      <c r="J213" s="32"/>
      <c r="K213" s="32"/>
      <c r="L213" s="33"/>
      <c r="M213" s="154"/>
      <c r="N213" s="155"/>
      <c r="O213" s="53"/>
      <c r="P213" s="53"/>
      <c r="Q213" s="53"/>
      <c r="R213" s="53"/>
      <c r="S213" s="53"/>
      <c r="T213" s="5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144</v>
      </c>
      <c r="AU213" s="17" t="s">
        <v>85</v>
      </c>
    </row>
    <row r="214" spans="1:65" s="14" customFormat="1">
      <c r="B214" s="165"/>
      <c r="D214" s="157" t="s">
        <v>146</v>
      </c>
      <c r="E214" s="166" t="s">
        <v>3</v>
      </c>
      <c r="F214" s="167" t="s">
        <v>806</v>
      </c>
      <c r="H214" s="166" t="s">
        <v>3</v>
      </c>
      <c r="I214" s="168"/>
      <c r="L214" s="165"/>
      <c r="M214" s="169"/>
      <c r="N214" s="170"/>
      <c r="O214" s="170"/>
      <c r="P214" s="170"/>
      <c r="Q214" s="170"/>
      <c r="R214" s="170"/>
      <c r="S214" s="170"/>
      <c r="T214" s="171"/>
      <c r="AT214" s="166" t="s">
        <v>146</v>
      </c>
      <c r="AU214" s="166" t="s">
        <v>85</v>
      </c>
      <c r="AV214" s="14" t="s">
        <v>83</v>
      </c>
      <c r="AW214" s="14" t="s">
        <v>37</v>
      </c>
      <c r="AX214" s="14" t="s">
        <v>75</v>
      </c>
      <c r="AY214" s="166" t="s">
        <v>134</v>
      </c>
    </row>
    <row r="215" spans="1:65" s="13" customFormat="1">
      <c r="B215" s="156"/>
      <c r="D215" s="157" t="s">
        <v>146</v>
      </c>
      <c r="E215" s="158" t="s">
        <v>3</v>
      </c>
      <c r="F215" s="159" t="s">
        <v>782</v>
      </c>
      <c r="H215" s="160">
        <v>204</v>
      </c>
      <c r="I215" s="161"/>
      <c r="L215" s="156"/>
      <c r="M215" s="162"/>
      <c r="N215" s="163"/>
      <c r="O215" s="163"/>
      <c r="P215" s="163"/>
      <c r="Q215" s="163"/>
      <c r="R215" s="163"/>
      <c r="S215" s="163"/>
      <c r="T215" s="164"/>
      <c r="AT215" s="158" t="s">
        <v>146</v>
      </c>
      <c r="AU215" s="158" t="s">
        <v>85</v>
      </c>
      <c r="AV215" s="13" t="s">
        <v>85</v>
      </c>
      <c r="AW215" s="13" t="s">
        <v>37</v>
      </c>
      <c r="AX215" s="13" t="s">
        <v>83</v>
      </c>
      <c r="AY215" s="158" t="s">
        <v>134</v>
      </c>
    </row>
    <row r="216" spans="1:65" s="2" customFormat="1" ht="16.5" customHeight="1">
      <c r="A216" s="32"/>
      <c r="B216" s="137"/>
      <c r="C216" s="138" t="s">
        <v>411</v>
      </c>
      <c r="D216" s="138" t="s">
        <v>137</v>
      </c>
      <c r="E216" s="139" t="s">
        <v>800</v>
      </c>
      <c r="F216" s="140" t="s">
        <v>801</v>
      </c>
      <c r="G216" s="141" t="s">
        <v>231</v>
      </c>
      <c r="H216" s="142">
        <v>398</v>
      </c>
      <c r="I216" s="143"/>
      <c r="J216" s="144">
        <f>ROUND(I216*H216,2)</f>
        <v>0</v>
      </c>
      <c r="K216" s="140" t="s">
        <v>141</v>
      </c>
      <c r="L216" s="33"/>
      <c r="M216" s="145" t="s">
        <v>3</v>
      </c>
      <c r="N216" s="146" t="s">
        <v>46</v>
      </c>
      <c r="O216" s="53"/>
      <c r="P216" s="147">
        <f>O216*H216</f>
        <v>0</v>
      </c>
      <c r="Q216" s="147">
        <v>0</v>
      </c>
      <c r="R216" s="147">
        <f>Q216*H216</f>
        <v>0</v>
      </c>
      <c r="S216" s="147">
        <v>0</v>
      </c>
      <c r="T216" s="148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159</v>
      </c>
      <c r="AT216" s="149" t="s">
        <v>137</v>
      </c>
      <c r="AU216" s="149" t="s">
        <v>85</v>
      </c>
      <c r="AY216" s="17" t="s">
        <v>134</v>
      </c>
      <c r="BE216" s="150">
        <f>IF(N216="základní",J216,0)</f>
        <v>0</v>
      </c>
      <c r="BF216" s="150">
        <f>IF(N216="snížená",J216,0)</f>
        <v>0</v>
      </c>
      <c r="BG216" s="150">
        <f>IF(N216="zákl. přenesená",J216,0)</f>
        <v>0</v>
      </c>
      <c r="BH216" s="150">
        <f>IF(N216="sníž. přenesená",J216,0)</f>
        <v>0</v>
      </c>
      <c r="BI216" s="150">
        <f>IF(N216="nulová",J216,0)</f>
        <v>0</v>
      </c>
      <c r="BJ216" s="17" t="s">
        <v>83</v>
      </c>
      <c r="BK216" s="150">
        <f>ROUND(I216*H216,2)</f>
        <v>0</v>
      </c>
      <c r="BL216" s="17" t="s">
        <v>159</v>
      </c>
      <c r="BM216" s="149" t="s">
        <v>1046</v>
      </c>
    </row>
    <row r="217" spans="1:65" s="2" customFormat="1">
      <c r="A217" s="32"/>
      <c r="B217" s="33"/>
      <c r="C217" s="32"/>
      <c r="D217" s="151" t="s">
        <v>144</v>
      </c>
      <c r="E217" s="32"/>
      <c r="F217" s="152" t="s">
        <v>803</v>
      </c>
      <c r="G217" s="32"/>
      <c r="H217" s="32"/>
      <c r="I217" s="153"/>
      <c r="J217" s="32"/>
      <c r="K217" s="32"/>
      <c r="L217" s="33"/>
      <c r="M217" s="154"/>
      <c r="N217" s="155"/>
      <c r="O217" s="53"/>
      <c r="P217" s="53"/>
      <c r="Q217" s="53"/>
      <c r="R217" s="53"/>
      <c r="S217" s="53"/>
      <c r="T217" s="5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144</v>
      </c>
      <c r="AU217" s="17" t="s">
        <v>85</v>
      </c>
    </row>
    <row r="218" spans="1:65" s="14" customFormat="1">
      <c r="B218" s="165"/>
      <c r="D218" s="157" t="s">
        <v>146</v>
      </c>
      <c r="E218" s="166" t="s">
        <v>3</v>
      </c>
      <c r="F218" s="167" t="s">
        <v>1047</v>
      </c>
      <c r="H218" s="166" t="s">
        <v>3</v>
      </c>
      <c r="I218" s="168"/>
      <c r="L218" s="165"/>
      <c r="M218" s="169"/>
      <c r="N218" s="170"/>
      <c r="O218" s="170"/>
      <c r="P218" s="170"/>
      <c r="Q218" s="170"/>
      <c r="R218" s="170"/>
      <c r="S218" s="170"/>
      <c r="T218" s="171"/>
      <c r="AT218" s="166" t="s">
        <v>146</v>
      </c>
      <c r="AU218" s="166" t="s">
        <v>85</v>
      </c>
      <c r="AV218" s="14" t="s">
        <v>83</v>
      </c>
      <c r="AW218" s="14" t="s">
        <v>37</v>
      </c>
      <c r="AX218" s="14" t="s">
        <v>75</v>
      </c>
      <c r="AY218" s="166" t="s">
        <v>134</v>
      </c>
    </row>
    <row r="219" spans="1:65" s="13" customFormat="1">
      <c r="B219" s="156"/>
      <c r="D219" s="157" t="s">
        <v>146</v>
      </c>
      <c r="E219" s="158" t="s">
        <v>3</v>
      </c>
      <c r="F219" s="159" t="s">
        <v>1048</v>
      </c>
      <c r="H219" s="160">
        <v>398</v>
      </c>
      <c r="I219" s="161"/>
      <c r="L219" s="156"/>
      <c r="M219" s="162"/>
      <c r="N219" s="163"/>
      <c r="O219" s="163"/>
      <c r="P219" s="163"/>
      <c r="Q219" s="163"/>
      <c r="R219" s="163"/>
      <c r="S219" s="163"/>
      <c r="T219" s="164"/>
      <c r="AT219" s="158" t="s">
        <v>146</v>
      </c>
      <c r="AU219" s="158" t="s">
        <v>85</v>
      </c>
      <c r="AV219" s="13" t="s">
        <v>85</v>
      </c>
      <c r="AW219" s="13" t="s">
        <v>37</v>
      </c>
      <c r="AX219" s="13" t="s">
        <v>83</v>
      </c>
      <c r="AY219" s="158" t="s">
        <v>134</v>
      </c>
    </row>
    <row r="220" spans="1:65" s="2" customFormat="1" ht="16.5" customHeight="1">
      <c r="A220" s="32"/>
      <c r="B220" s="137"/>
      <c r="C220" s="138" t="s">
        <v>415</v>
      </c>
      <c r="D220" s="138" t="s">
        <v>137</v>
      </c>
      <c r="E220" s="139" t="s">
        <v>807</v>
      </c>
      <c r="F220" s="140" t="s">
        <v>808</v>
      </c>
      <c r="G220" s="141" t="s">
        <v>231</v>
      </c>
      <c r="H220" s="142">
        <v>204</v>
      </c>
      <c r="I220" s="143"/>
      <c r="J220" s="144">
        <f>ROUND(I220*H220,2)</f>
        <v>0</v>
      </c>
      <c r="K220" s="140" t="s">
        <v>141</v>
      </c>
      <c r="L220" s="33"/>
      <c r="M220" s="145" t="s">
        <v>3</v>
      </c>
      <c r="N220" s="146" t="s">
        <v>46</v>
      </c>
      <c r="O220" s="53"/>
      <c r="P220" s="147">
        <f>O220*H220</f>
        <v>0</v>
      </c>
      <c r="Q220" s="147">
        <v>0</v>
      </c>
      <c r="R220" s="147">
        <f>Q220*H220</f>
        <v>0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159</v>
      </c>
      <c r="AT220" s="149" t="s">
        <v>137</v>
      </c>
      <c r="AU220" s="149" t="s">
        <v>85</v>
      </c>
      <c r="AY220" s="17" t="s">
        <v>134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83</v>
      </c>
      <c r="BK220" s="150">
        <f>ROUND(I220*H220,2)</f>
        <v>0</v>
      </c>
      <c r="BL220" s="17" t="s">
        <v>159</v>
      </c>
      <c r="BM220" s="149" t="s">
        <v>1049</v>
      </c>
    </row>
    <row r="221" spans="1:65" s="2" customFormat="1">
      <c r="A221" s="32"/>
      <c r="B221" s="33"/>
      <c r="C221" s="32"/>
      <c r="D221" s="151" t="s">
        <v>144</v>
      </c>
      <c r="E221" s="32"/>
      <c r="F221" s="152" t="s">
        <v>810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144</v>
      </c>
      <c r="AU221" s="17" t="s">
        <v>85</v>
      </c>
    </row>
    <row r="222" spans="1:65" s="14" customFormat="1">
      <c r="B222" s="165"/>
      <c r="D222" s="157" t="s">
        <v>146</v>
      </c>
      <c r="E222" s="166" t="s">
        <v>3</v>
      </c>
      <c r="F222" s="167" t="s">
        <v>813</v>
      </c>
      <c r="H222" s="166" t="s">
        <v>3</v>
      </c>
      <c r="I222" s="168"/>
      <c r="L222" s="165"/>
      <c r="M222" s="169"/>
      <c r="N222" s="170"/>
      <c r="O222" s="170"/>
      <c r="P222" s="170"/>
      <c r="Q222" s="170"/>
      <c r="R222" s="170"/>
      <c r="S222" s="170"/>
      <c r="T222" s="171"/>
      <c r="AT222" s="166" t="s">
        <v>146</v>
      </c>
      <c r="AU222" s="166" t="s">
        <v>85</v>
      </c>
      <c r="AV222" s="14" t="s">
        <v>83</v>
      </c>
      <c r="AW222" s="14" t="s">
        <v>37</v>
      </c>
      <c r="AX222" s="14" t="s">
        <v>75</v>
      </c>
      <c r="AY222" s="166" t="s">
        <v>134</v>
      </c>
    </row>
    <row r="223" spans="1:65" s="13" customFormat="1">
      <c r="B223" s="156"/>
      <c r="D223" s="157" t="s">
        <v>146</v>
      </c>
      <c r="E223" s="158" t="s">
        <v>3</v>
      </c>
      <c r="F223" s="159" t="s">
        <v>782</v>
      </c>
      <c r="H223" s="160">
        <v>204</v>
      </c>
      <c r="I223" s="161"/>
      <c r="L223" s="156"/>
      <c r="M223" s="162"/>
      <c r="N223" s="163"/>
      <c r="O223" s="163"/>
      <c r="P223" s="163"/>
      <c r="Q223" s="163"/>
      <c r="R223" s="163"/>
      <c r="S223" s="163"/>
      <c r="T223" s="164"/>
      <c r="AT223" s="158" t="s">
        <v>146</v>
      </c>
      <c r="AU223" s="158" t="s">
        <v>85</v>
      </c>
      <c r="AV223" s="13" t="s">
        <v>85</v>
      </c>
      <c r="AW223" s="13" t="s">
        <v>37</v>
      </c>
      <c r="AX223" s="13" t="s">
        <v>83</v>
      </c>
      <c r="AY223" s="158" t="s">
        <v>134</v>
      </c>
    </row>
    <row r="224" spans="1:65" s="2" customFormat="1" ht="16.5" customHeight="1">
      <c r="A224" s="32"/>
      <c r="B224" s="137"/>
      <c r="C224" s="138" t="s">
        <v>420</v>
      </c>
      <c r="D224" s="138" t="s">
        <v>137</v>
      </c>
      <c r="E224" s="139" t="s">
        <v>807</v>
      </c>
      <c r="F224" s="140" t="s">
        <v>808</v>
      </c>
      <c r="G224" s="141" t="s">
        <v>231</v>
      </c>
      <c r="H224" s="142">
        <v>204</v>
      </c>
      <c r="I224" s="143"/>
      <c r="J224" s="144">
        <f>ROUND(I224*H224,2)</f>
        <v>0</v>
      </c>
      <c r="K224" s="140" t="s">
        <v>141</v>
      </c>
      <c r="L224" s="33"/>
      <c r="M224" s="145" t="s">
        <v>3</v>
      </c>
      <c r="N224" s="146" t="s">
        <v>46</v>
      </c>
      <c r="O224" s="53"/>
      <c r="P224" s="147">
        <f>O224*H224</f>
        <v>0</v>
      </c>
      <c r="Q224" s="147">
        <v>0</v>
      </c>
      <c r="R224" s="147">
        <f>Q224*H224</f>
        <v>0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159</v>
      </c>
      <c r="AT224" s="149" t="s">
        <v>137</v>
      </c>
      <c r="AU224" s="149" t="s">
        <v>85</v>
      </c>
      <c r="AY224" s="17" t="s">
        <v>134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83</v>
      </c>
      <c r="BK224" s="150">
        <f>ROUND(I224*H224,2)</f>
        <v>0</v>
      </c>
      <c r="BL224" s="17" t="s">
        <v>159</v>
      </c>
      <c r="BM224" s="149" t="s">
        <v>1050</v>
      </c>
    </row>
    <row r="225" spans="1:65" s="2" customFormat="1">
      <c r="A225" s="32"/>
      <c r="B225" s="33"/>
      <c r="C225" s="32"/>
      <c r="D225" s="151" t="s">
        <v>144</v>
      </c>
      <c r="E225" s="32"/>
      <c r="F225" s="152" t="s">
        <v>810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144</v>
      </c>
      <c r="AU225" s="17" t="s">
        <v>85</v>
      </c>
    </row>
    <row r="226" spans="1:65" s="14" customFormat="1">
      <c r="B226" s="165"/>
      <c r="D226" s="157" t="s">
        <v>146</v>
      </c>
      <c r="E226" s="166" t="s">
        <v>3</v>
      </c>
      <c r="F226" s="167" t="s">
        <v>815</v>
      </c>
      <c r="H226" s="166" t="s">
        <v>3</v>
      </c>
      <c r="I226" s="168"/>
      <c r="L226" s="165"/>
      <c r="M226" s="169"/>
      <c r="N226" s="170"/>
      <c r="O226" s="170"/>
      <c r="P226" s="170"/>
      <c r="Q226" s="170"/>
      <c r="R226" s="170"/>
      <c r="S226" s="170"/>
      <c r="T226" s="171"/>
      <c r="AT226" s="166" t="s">
        <v>146</v>
      </c>
      <c r="AU226" s="166" t="s">
        <v>85</v>
      </c>
      <c r="AV226" s="14" t="s">
        <v>83</v>
      </c>
      <c r="AW226" s="14" t="s">
        <v>37</v>
      </c>
      <c r="AX226" s="14" t="s">
        <v>75</v>
      </c>
      <c r="AY226" s="166" t="s">
        <v>134</v>
      </c>
    </row>
    <row r="227" spans="1:65" s="13" customFormat="1">
      <c r="B227" s="156"/>
      <c r="D227" s="157" t="s">
        <v>146</v>
      </c>
      <c r="E227" s="158" t="s">
        <v>3</v>
      </c>
      <c r="F227" s="159" t="s">
        <v>782</v>
      </c>
      <c r="H227" s="160">
        <v>204</v>
      </c>
      <c r="I227" s="161"/>
      <c r="L227" s="156"/>
      <c r="M227" s="162"/>
      <c r="N227" s="163"/>
      <c r="O227" s="163"/>
      <c r="P227" s="163"/>
      <c r="Q227" s="163"/>
      <c r="R227" s="163"/>
      <c r="S227" s="163"/>
      <c r="T227" s="164"/>
      <c r="AT227" s="158" t="s">
        <v>146</v>
      </c>
      <c r="AU227" s="158" t="s">
        <v>85</v>
      </c>
      <c r="AV227" s="13" t="s">
        <v>85</v>
      </c>
      <c r="AW227" s="13" t="s">
        <v>37</v>
      </c>
      <c r="AX227" s="13" t="s">
        <v>83</v>
      </c>
      <c r="AY227" s="158" t="s">
        <v>134</v>
      </c>
    </row>
    <row r="228" spans="1:65" s="2" customFormat="1" ht="16.5" customHeight="1">
      <c r="A228" s="32"/>
      <c r="B228" s="137"/>
      <c r="C228" s="138" t="s">
        <v>425</v>
      </c>
      <c r="D228" s="138" t="s">
        <v>137</v>
      </c>
      <c r="E228" s="139" t="s">
        <v>807</v>
      </c>
      <c r="F228" s="140" t="s">
        <v>808</v>
      </c>
      <c r="G228" s="141" t="s">
        <v>231</v>
      </c>
      <c r="H228" s="142">
        <v>398</v>
      </c>
      <c r="I228" s="143"/>
      <c r="J228" s="144">
        <f>ROUND(I228*H228,2)</f>
        <v>0</v>
      </c>
      <c r="K228" s="140" t="s">
        <v>141</v>
      </c>
      <c r="L228" s="33"/>
      <c r="M228" s="145" t="s">
        <v>3</v>
      </c>
      <c r="N228" s="146" t="s">
        <v>46</v>
      </c>
      <c r="O228" s="53"/>
      <c r="P228" s="147">
        <f>O228*H228</f>
        <v>0</v>
      </c>
      <c r="Q228" s="147">
        <v>0</v>
      </c>
      <c r="R228" s="147">
        <f>Q228*H228</f>
        <v>0</v>
      </c>
      <c r="S228" s="147">
        <v>0</v>
      </c>
      <c r="T228" s="148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159</v>
      </c>
      <c r="AT228" s="149" t="s">
        <v>137</v>
      </c>
      <c r="AU228" s="149" t="s">
        <v>85</v>
      </c>
      <c r="AY228" s="17" t="s">
        <v>134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83</v>
      </c>
      <c r="BK228" s="150">
        <f>ROUND(I228*H228,2)</f>
        <v>0</v>
      </c>
      <c r="BL228" s="17" t="s">
        <v>159</v>
      </c>
      <c r="BM228" s="149" t="s">
        <v>1051</v>
      </c>
    </row>
    <row r="229" spans="1:65" s="2" customFormat="1">
      <c r="A229" s="32"/>
      <c r="B229" s="33"/>
      <c r="C229" s="32"/>
      <c r="D229" s="151" t="s">
        <v>144</v>
      </c>
      <c r="E229" s="32"/>
      <c r="F229" s="152" t="s">
        <v>810</v>
      </c>
      <c r="G229" s="32"/>
      <c r="H229" s="32"/>
      <c r="I229" s="153"/>
      <c r="J229" s="32"/>
      <c r="K229" s="32"/>
      <c r="L229" s="33"/>
      <c r="M229" s="154"/>
      <c r="N229" s="155"/>
      <c r="O229" s="53"/>
      <c r="P229" s="53"/>
      <c r="Q229" s="53"/>
      <c r="R229" s="53"/>
      <c r="S229" s="53"/>
      <c r="T229" s="5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7" t="s">
        <v>144</v>
      </c>
      <c r="AU229" s="17" t="s">
        <v>85</v>
      </c>
    </row>
    <row r="230" spans="1:65" s="14" customFormat="1">
      <c r="B230" s="165"/>
      <c r="D230" s="157" t="s">
        <v>146</v>
      </c>
      <c r="E230" s="166" t="s">
        <v>3</v>
      </c>
      <c r="F230" s="167" t="s">
        <v>1052</v>
      </c>
      <c r="H230" s="166" t="s">
        <v>3</v>
      </c>
      <c r="I230" s="168"/>
      <c r="L230" s="165"/>
      <c r="M230" s="169"/>
      <c r="N230" s="170"/>
      <c r="O230" s="170"/>
      <c r="P230" s="170"/>
      <c r="Q230" s="170"/>
      <c r="R230" s="170"/>
      <c r="S230" s="170"/>
      <c r="T230" s="171"/>
      <c r="AT230" s="166" t="s">
        <v>146</v>
      </c>
      <c r="AU230" s="166" t="s">
        <v>85</v>
      </c>
      <c r="AV230" s="14" t="s">
        <v>83</v>
      </c>
      <c r="AW230" s="14" t="s">
        <v>37</v>
      </c>
      <c r="AX230" s="14" t="s">
        <v>75</v>
      </c>
      <c r="AY230" s="166" t="s">
        <v>134</v>
      </c>
    </row>
    <row r="231" spans="1:65" s="13" customFormat="1">
      <c r="B231" s="156"/>
      <c r="D231" s="157" t="s">
        <v>146</v>
      </c>
      <c r="E231" s="158" t="s">
        <v>3</v>
      </c>
      <c r="F231" s="159" t="s">
        <v>1048</v>
      </c>
      <c r="H231" s="160">
        <v>398</v>
      </c>
      <c r="I231" s="161"/>
      <c r="L231" s="156"/>
      <c r="M231" s="162"/>
      <c r="N231" s="163"/>
      <c r="O231" s="163"/>
      <c r="P231" s="163"/>
      <c r="Q231" s="163"/>
      <c r="R231" s="163"/>
      <c r="S231" s="163"/>
      <c r="T231" s="164"/>
      <c r="AT231" s="158" t="s">
        <v>146</v>
      </c>
      <c r="AU231" s="158" t="s">
        <v>85</v>
      </c>
      <c r="AV231" s="13" t="s">
        <v>85</v>
      </c>
      <c r="AW231" s="13" t="s">
        <v>37</v>
      </c>
      <c r="AX231" s="13" t="s">
        <v>83</v>
      </c>
      <c r="AY231" s="158" t="s">
        <v>134</v>
      </c>
    </row>
    <row r="232" spans="1:65" s="2" customFormat="1" ht="24.2" customHeight="1">
      <c r="A232" s="32"/>
      <c r="B232" s="137"/>
      <c r="C232" s="138" t="s">
        <v>430</v>
      </c>
      <c r="D232" s="138" t="s">
        <v>137</v>
      </c>
      <c r="E232" s="139" t="s">
        <v>816</v>
      </c>
      <c r="F232" s="140" t="s">
        <v>817</v>
      </c>
      <c r="G232" s="141" t="s">
        <v>231</v>
      </c>
      <c r="H232" s="142">
        <v>204</v>
      </c>
      <c r="I232" s="143"/>
      <c r="J232" s="144">
        <f>ROUND(I232*H232,2)</f>
        <v>0</v>
      </c>
      <c r="K232" s="140" t="s">
        <v>141</v>
      </c>
      <c r="L232" s="33"/>
      <c r="M232" s="145" t="s">
        <v>3</v>
      </c>
      <c r="N232" s="146" t="s">
        <v>46</v>
      </c>
      <c r="O232" s="53"/>
      <c r="P232" s="147">
        <f>O232*H232</f>
        <v>0</v>
      </c>
      <c r="Q232" s="147">
        <v>0</v>
      </c>
      <c r="R232" s="147">
        <f>Q232*H232</f>
        <v>0</v>
      </c>
      <c r="S232" s="147">
        <v>0</v>
      </c>
      <c r="T232" s="148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159</v>
      </c>
      <c r="AT232" s="149" t="s">
        <v>137</v>
      </c>
      <c r="AU232" s="149" t="s">
        <v>85</v>
      </c>
      <c r="AY232" s="17" t="s">
        <v>134</v>
      </c>
      <c r="BE232" s="150">
        <f>IF(N232="základní",J232,0)</f>
        <v>0</v>
      </c>
      <c r="BF232" s="150">
        <f>IF(N232="snížená",J232,0)</f>
        <v>0</v>
      </c>
      <c r="BG232" s="150">
        <f>IF(N232="zákl. přenesená",J232,0)</f>
        <v>0</v>
      </c>
      <c r="BH232" s="150">
        <f>IF(N232="sníž. přenesená",J232,0)</f>
        <v>0</v>
      </c>
      <c r="BI232" s="150">
        <f>IF(N232="nulová",J232,0)</f>
        <v>0</v>
      </c>
      <c r="BJ232" s="17" t="s">
        <v>83</v>
      </c>
      <c r="BK232" s="150">
        <f>ROUND(I232*H232,2)</f>
        <v>0</v>
      </c>
      <c r="BL232" s="17" t="s">
        <v>159</v>
      </c>
      <c r="BM232" s="149" t="s">
        <v>1053</v>
      </c>
    </row>
    <row r="233" spans="1:65" s="2" customFormat="1">
      <c r="A233" s="32"/>
      <c r="B233" s="33"/>
      <c r="C233" s="32"/>
      <c r="D233" s="151" t="s">
        <v>144</v>
      </c>
      <c r="E233" s="32"/>
      <c r="F233" s="152" t="s">
        <v>819</v>
      </c>
      <c r="G233" s="32"/>
      <c r="H233" s="32"/>
      <c r="I233" s="153"/>
      <c r="J233" s="32"/>
      <c r="K233" s="32"/>
      <c r="L233" s="33"/>
      <c r="M233" s="154"/>
      <c r="N233" s="155"/>
      <c r="O233" s="53"/>
      <c r="P233" s="53"/>
      <c r="Q233" s="53"/>
      <c r="R233" s="53"/>
      <c r="S233" s="53"/>
      <c r="T233" s="5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7" t="s">
        <v>144</v>
      </c>
      <c r="AU233" s="17" t="s">
        <v>85</v>
      </c>
    </row>
    <row r="234" spans="1:65" s="14" customFormat="1">
      <c r="B234" s="165"/>
      <c r="D234" s="157" t="s">
        <v>146</v>
      </c>
      <c r="E234" s="166" t="s">
        <v>3</v>
      </c>
      <c r="F234" s="167" t="s">
        <v>822</v>
      </c>
      <c r="H234" s="166" t="s">
        <v>3</v>
      </c>
      <c r="I234" s="168"/>
      <c r="L234" s="165"/>
      <c r="M234" s="169"/>
      <c r="N234" s="170"/>
      <c r="O234" s="170"/>
      <c r="P234" s="170"/>
      <c r="Q234" s="170"/>
      <c r="R234" s="170"/>
      <c r="S234" s="170"/>
      <c r="T234" s="171"/>
      <c r="AT234" s="166" t="s">
        <v>146</v>
      </c>
      <c r="AU234" s="166" t="s">
        <v>85</v>
      </c>
      <c r="AV234" s="14" t="s">
        <v>83</v>
      </c>
      <c r="AW234" s="14" t="s">
        <v>37</v>
      </c>
      <c r="AX234" s="14" t="s">
        <v>75</v>
      </c>
      <c r="AY234" s="166" t="s">
        <v>134</v>
      </c>
    </row>
    <row r="235" spans="1:65" s="13" customFormat="1">
      <c r="B235" s="156"/>
      <c r="D235" s="157" t="s">
        <v>146</v>
      </c>
      <c r="E235" s="158" t="s">
        <v>3</v>
      </c>
      <c r="F235" s="159" t="s">
        <v>782</v>
      </c>
      <c r="H235" s="160">
        <v>204</v>
      </c>
      <c r="I235" s="161"/>
      <c r="L235" s="156"/>
      <c r="M235" s="162"/>
      <c r="N235" s="163"/>
      <c r="O235" s="163"/>
      <c r="P235" s="163"/>
      <c r="Q235" s="163"/>
      <c r="R235" s="163"/>
      <c r="S235" s="163"/>
      <c r="T235" s="164"/>
      <c r="AT235" s="158" t="s">
        <v>146</v>
      </c>
      <c r="AU235" s="158" t="s">
        <v>85</v>
      </c>
      <c r="AV235" s="13" t="s">
        <v>85</v>
      </c>
      <c r="AW235" s="13" t="s">
        <v>37</v>
      </c>
      <c r="AX235" s="13" t="s">
        <v>83</v>
      </c>
      <c r="AY235" s="158" t="s">
        <v>134</v>
      </c>
    </row>
    <row r="236" spans="1:65" s="2" customFormat="1" ht="24.2" customHeight="1">
      <c r="A236" s="32"/>
      <c r="B236" s="137"/>
      <c r="C236" s="138" t="s">
        <v>436</v>
      </c>
      <c r="D236" s="138" t="s">
        <v>137</v>
      </c>
      <c r="E236" s="139" t="s">
        <v>816</v>
      </c>
      <c r="F236" s="140" t="s">
        <v>817</v>
      </c>
      <c r="G236" s="141" t="s">
        <v>231</v>
      </c>
      <c r="H236" s="142">
        <v>398</v>
      </c>
      <c r="I236" s="143"/>
      <c r="J236" s="144">
        <f>ROUND(I236*H236,2)</f>
        <v>0</v>
      </c>
      <c r="K236" s="140" t="s">
        <v>141</v>
      </c>
      <c r="L236" s="33"/>
      <c r="M236" s="145" t="s">
        <v>3</v>
      </c>
      <c r="N236" s="146" t="s">
        <v>46</v>
      </c>
      <c r="O236" s="53"/>
      <c r="P236" s="147">
        <f>O236*H236</f>
        <v>0</v>
      </c>
      <c r="Q236" s="147">
        <v>0</v>
      </c>
      <c r="R236" s="147">
        <f>Q236*H236</f>
        <v>0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159</v>
      </c>
      <c r="AT236" s="149" t="s">
        <v>137</v>
      </c>
      <c r="AU236" s="149" t="s">
        <v>85</v>
      </c>
      <c r="AY236" s="17" t="s">
        <v>134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83</v>
      </c>
      <c r="BK236" s="150">
        <f>ROUND(I236*H236,2)</f>
        <v>0</v>
      </c>
      <c r="BL236" s="17" t="s">
        <v>159</v>
      </c>
      <c r="BM236" s="149" t="s">
        <v>1054</v>
      </c>
    </row>
    <row r="237" spans="1:65" s="2" customFormat="1">
      <c r="A237" s="32"/>
      <c r="B237" s="33"/>
      <c r="C237" s="32"/>
      <c r="D237" s="151" t="s">
        <v>144</v>
      </c>
      <c r="E237" s="32"/>
      <c r="F237" s="152" t="s">
        <v>819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144</v>
      </c>
      <c r="AU237" s="17" t="s">
        <v>85</v>
      </c>
    </row>
    <row r="238" spans="1:65" s="14" customFormat="1">
      <c r="B238" s="165"/>
      <c r="D238" s="157" t="s">
        <v>146</v>
      </c>
      <c r="E238" s="166" t="s">
        <v>3</v>
      </c>
      <c r="F238" s="167" t="s">
        <v>1055</v>
      </c>
      <c r="H238" s="166" t="s">
        <v>3</v>
      </c>
      <c r="I238" s="168"/>
      <c r="L238" s="165"/>
      <c r="M238" s="169"/>
      <c r="N238" s="170"/>
      <c r="O238" s="170"/>
      <c r="P238" s="170"/>
      <c r="Q238" s="170"/>
      <c r="R238" s="170"/>
      <c r="S238" s="170"/>
      <c r="T238" s="171"/>
      <c r="AT238" s="166" t="s">
        <v>146</v>
      </c>
      <c r="AU238" s="166" t="s">
        <v>85</v>
      </c>
      <c r="AV238" s="14" t="s">
        <v>83</v>
      </c>
      <c r="AW238" s="14" t="s">
        <v>37</v>
      </c>
      <c r="AX238" s="14" t="s">
        <v>75</v>
      </c>
      <c r="AY238" s="166" t="s">
        <v>134</v>
      </c>
    </row>
    <row r="239" spans="1:65" s="13" customFormat="1">
      <c r="B239" s="156"/>
      <c r="D239" s="157" t="s">
        <v>146</v>
      </c>
      <c r="E239" s="158" t="s">
        <v>3</v>
      </c>
      <c r="F239" s="159" t="s">
        <v>1048</v>
      </c>
      <c r="H239" s="160">
        <v>398</v>
      </c>
      <c r="I239" s="161"/>
      <c r="L239" s="156"/>
      <c r="M239" s="162"/>
      <c r="N239" s="163"/>
      <c r="O239" s="163"/>
      <c r="P239" s="163"/>
      <c r="Q239" s="163"/>
      <c r="R239" s="163"/>
      <c r="S239" s="163"/>
      <c r="T239" s="164"/>
      <c r="AT239" s="158" t="s">
        <v>146</v>
      </c>
      <c r="AU239" s="158" t="s">
        <v>85</v>
      </c>
      <c r="AV239" s="13" t="s">
        <v>85</v>
      </c>
      <c r="AW239" s="13" t="s">
        <v>37</v>
      </c>
      <c r="AX239" s="13" t="s">
        <v>83</v>
      </c>
      <c r="AY239" s="158" t="s">
        <v>134</v>
      </c>
    </row>
    <row r="240" spans="1:65" s="2" customFormat="1" ht="24.2" customHeight="1">
      <c r="A240" s="32"/>
      <c r="B240" s="137"/>
      <c r="C240" s="138" t="s">
        <v>441</v>
      </c>
      <c r="D240" s="138" t="s">
        <v>137</v>
      </c>
      <c r="E240" s="139" t="s">
        <v>823</v>
      </c>
      <c r="F240" s="140" t="s">
        <v>824</v>
      </c>
      <c r="G240" s="141" t="s">
        <v>231</v>
      </c>
      <c r="H240" s="142">
        <v>204</v>
      </c>
      <c r="I240" s="143"/>
      <c r="J240" s="144">
        <f>ROUND(I240*H240,2)</f>
        <v>0</v>
      </c>
      <c r="K240" s="140" t="s">
        <v>141</v>
      </c>
      <c r="L240" s="33"/>
      <c r="M240" s="145" t="s">
        <v>3</v>
      </c>
      <c r="N240" s="146" t="s">
        <v>46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159</v>
      </c>
      <c r="AT240" s="149" t="s">
        <v>137</v>
      </c>
      <c r="AU240" s="149" t="s">
        <v>85</v>
      </c>
      <c r="AY240" s="17" t="s">
        <v>134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83</v>
      </c>
      <c r="BK240" s="150">
        <f>ROUND(I240*H240,2)</f>
        <v>0</v>
      </c>
      <c r="BL240" s="17" t="s">
        <v>159</v>
      </c>
      <c r="BM240" s="149" t="s">
        <v>1056</v>
      </c>
    </row>
    <row r="241" spans="1:65" s="2" customFormat="1">
      <c r="A241" s="32"/>
      <c r="B241" s="33"/>
      <c r="C241" s="32"/>
      <c r="D241" s="151" t="s">
        <v>144</v>
      </c>
      <c r="E241" s="32"/>
      <c r="F241" s="152" t="s">
        <v>826</v>
      </c>
      <c r="G241" s="32"/>
      <c r="H241" s="32"/>
      <c r="I241" s="153"/>
      <c r="J241" s="32"/>
      <c r="K241" s="32"/>
      <c r="L241" s="33"/>
      <c r="M241" s="154"/>
      <c r="N241" s="155"/>
      <c r="O241" s="53"/>
      <c r="P241" s="53"/>
      <c r="Q241" s="53"/>
      <c r="R241" s="53"/>
      <c r="S241" s="53"/>
      <c r="T241" s="54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T241" s="17" t="s">
        <v>144</v>
      </c>
      <c r="AU241" s="17" t="s">
        <v>85</v>
      </c>
    </row>
    <row r="242" spans="1:65" s="14" customFormat="1">
      <c r="B242" s="165"/>
      <c r="D242" s="157" t="s">
        <v>146</v>
      </c>
      <c r="E242" s="166" t="s">
        <v>3</v>
      </c>
      <c r="F242" s="167" t="s">
        <v>827</v>
      </c>
      <c r="H242" s="166" t="s">
        <v>3</v>
      </c>
      <c r="I242" s="168"/>
      <c r="L242" s="165"/>
      <c r="M242" s="169"/>
      <c r="N242" s="170"/>
      <c r="O242" s="170"/>
      <c r="P242" s="170"/>
      <c r="Q242" s="170"/>
      <c r="R242" s="170"/>
      <c r="S242" s="170"/>
      <c r="T242" s="171"/>
      <c r="AT242" s="166" t="s">
        <v>146</v>
      </c>
      <c r="AU242" s="166" t="s">
        <v>85</v>
      </c>
      <c r="AV242" s="14" t="s">
        <v>83</v>
      </c>
      <c r="AW242" s="14" t="s">
        <v>37</v>
      </c>
      <c r="AX242" s="14" t="s">
        <v>75</v>
      </c>
      <c r="AY242" s="166" t="s">
        <v>134</v>
      </c>
    </row>
    <row r="243" spans="1:65" s="13" customFormat="1">
      <c r="B243" s="156"/>
      <c r="D243" s="157" t="s">
        <v>146</v>
      </c>
      <c r="E243" s="158" t="s">
        <v>3</v>
      </c>
      <c r="F243" s="159" t="s">
        <v>782</v>
      </c>
      <c r="H243" s="160">
        <v>204</v>
      </c>
      <c r="I243" s="161"/>
      <c r="L243" s="156"/>
      <c r="M243" s="162"/>
      <c r="N243" s="163"/>
      <c r="O243" s="163"/>
      <c r="P243" s="163"/>
      <c r="Q243" s="163"/>
      <c r="R243" s="163"/>
      <c r="S243" s="163"/>
      <c r="T243" s="164"/>
      <c r="AT243" s="158" t="s">
        <v>146</v>
      </c>
      <c r="AU243" s="158" t="s">
        <v>85</v>
      </c>
      <c r="AV243" s="13" t="s">
        <v>85</v>
      </c>
      <c r="AW243" s="13" t="s">
        <v>37</v>
      </c>
      <c r="AX243" s="13" t="s">
        <v>83</v>
      </c>
      <c r="AY243" s="158" t="s">
        <v>134</v>
      </c>
    </row>
    <row r="244" spans="1:65" s="2" customFormat="1" ht="24.2" customHeight="1">
      <c r="A244" s="32"/>
      <c r="B244" s="137"/>
      <c r="C244" s="138" t="s">
        <v>446</v>
      </c>
      <c r="D244" s="138" t="s">
        <v>137</v>
      </c>
      <c r="E244" s="139" t="s">
        <v>823</v>
      </c>
      <c r="F244" s="140" t="s">
        <v>824</v>
      </c>
      <c r="G244" s="141" t="s">
        <v>231</v>
      </c>
      <c r="H244" s="142">
        <v>398</v>
      </c>
      <c r="I244" s="143"/>
      <c r="J244" s="144">
        <f>ROUND(I244*H244,2)</f>
        <v>0</v>
      </c>
      <c r="K244" s="140" t="s">
        <v>141</v>
      </c>
      <c r="L244" s="33"/>
      <c r="M244" s="145" t="s">
        <v>3</v>
      </c>
      <c r="N244" s="146" t="s">
        <v>46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159</v>
      </c>
      <c r="AT244" s="149" t="s">
        <v>137</v>
      </c>
      <c r="AU244" s="149" t="s">
        <v>85</v>
      </c>
      <c r="AY244" s="17" t="s">
        <v>134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83</v>
      </c>
      <c r="BK244" s="150">
        <f>ROUND(I244*H244,2)</f>
        <v>0</v>
      </c>
      <c r="BL244" s="17" t="s">
        <v>159</v>
      </c>
      <c r="BM244" s="149" t="s">
        <v>1057</v>
      </c>
    </row>
    <row r="245" spans="1:65" s="2" customFormat="1">
      <c r="A245" s="32"/>
      <c r="B245" s="33"/>
      <c r="C245" s="32"/>
      <c r="D245" s="151" t="s">
        <v>144</v>
      </c>
      <c r="E245" s="32"/>
      <c r="F245" s="152" t="s">
        <v>826</v>
      </c>
      <c r="G245" s="32"/>
      <c r="H245" s="32"/>
      <c r="I245" s="153"/>
      <c r="J245" s="32"/>
      <c r="K245" s="32"/>
      <c r="L245" s="33"/>
      <c r="M245" s="154"/>
      <c r="N245" s="155"/>
      <c r="O245" s="53"/>
      <c r="P245" s="53"/>
      <c r="Q245" s="53"/>
      <c r="R245" s="53"/>
      <c r="S245" s="53"/>
      <c r="T245" s="5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144</v>
      </c>
      <c r="AU245" s="17" t="s">
        <v>85</v>
      </c>
    </row>
    <row r="246" spans="1:65" s="14" customFormat="1">
      <c r="B246" s="165"/>
      <c r="D246" s="157" t="s">
        <v>146</v>
      </c>
      <c r="E246" s="166" t="s">
        <v>3</v>
      </c>
      <c r="F246" s="167" t="s">
        <v>1058</v>
      </c>
      <c r="H246" s="166" t="s">
        <v>3</v>
      </c>
      <c r="I246" s="168"/>
      <c r="L246" s="165"/>
      <c r="M246" s="169"/>
      <c r="N246" s="170"/>
      <c r="O246" s="170"/>
      <c r="P246" s="170"/>
      <c r="Q246" s="170"/>
      <c r="R246" s="170"/>
      <c r="S246" s="170"/>
      <c r="T246" s="171"/>
      <c r="AT246" s="166" t="s">
        <v>146</v>
      </c>
      <c r="AU246" s="166" t="s">
        <v>85</v>
      </c>
      <c r="AV246" s="14" t="s">
        <v>83</v>
      </c>
      <c r="AW246" s="14" t="s">
        <v>37</v>
      </c>
      <c r="AX246" s="14" t="s">
        <v>75</v>
      </c>
      <c r="AY246" s="166" t="s">
        <v>134</v>
      </c>
    </row>
    <row r="247" spans="1:65" s="13" customFormat="1">
      <c r="B247" s="156"/>
      <c r="D247" s="157" t="s">
        <v>146</v>
      </c>
      <c r="E247" s="158" t="s">
        <v>3</v>
      </c>
      <c r="F247" s="159" t="s">
        <v>1048</v>
      </c>
      <c r="H247" s="160">
        <v>398</v>
      </c>
      <c r="I247" s="161"/>
      <c r="L247" s="156"/>
      <c r="M247" s="162"/>
      <c r="N247" s="163"/>
      <c r="O247" s="163"/>
      <c r="P247" s="163"/>
      <c r="Q247" s="163"/>
      <c r="R247" s="163"/>
      <c r="S247" s="163"/>
      <c r="T247" s="164"/>
      <c r="AT247" s="158" t="s">
        <v>146</v>
      </c>
      <c r="AU247" s="158" t="s">
        <v>85</v>
      </c>
      <c r="AV247" s="13" t="s">
        <v>85</v>
      </c>
      <c r="AW247" s="13" t="s">
        <v>37</v>
      </c>
      <c r="AX247" s="13" t="s">
        <v>83</v>
      </c>
      <c r="AY247" s="158" t="s">
        <v>134</v>
      </c>
    </row>
    <row r="248" spans="1:65" s="2" customFormat="1" ht="16.5" customHeight="1">
      <c r="A248" s="32"/>
      <c r="B248" s="137"/>
      <c r="C248" s="138" t="s">
        <v>451</v>
      </c>
      <c r="D248" s="138" t="s">
        <v>137</v>
      </c>
      <c r="E248" s="139" t="s">
        <v>1059</v>
      </c>
      <c r="F248" s="140" t="s">
        <v>1060</v>
      </c>
      <c r="G248" s="141" t="s">
        <v>231</v>
      </c>
      <c r="H248" s="142">
        <v>199</v>
      </c>
      <c r="I248" s="143"/>
      <c r="J248" s="144">
        <f>ROUND(I248*H248,2)</f>
        <v>0</v>
      </c>
      <c r="K248" s="140" t="s">
        <v>3</v>
      </c>
      <c r="L248" s="33"/>
      <c r="M248" s="145" t="s">
        <v>3</v>
      </c>
      <c r="N248" s="146" t="s">
        <v>46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159</v>
      </c>
      <c r="AT248" s="149" t="s">
        <v>137</v>
      </c>
      <c r="AU248" s="149" t="s">
        <v>85</v>
      </c>
      <c r="AY248" s="17" t="s">
        <v>134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83</v>
      </c>
      <c r="BK248" s="150">
        <f>ROUND(I248*H248,2)</f>
        <v>0</v>
      </c>
      <c r="BL248" s="17" t="s">
        <v>159</v>
      </c>
      <c r="BM248" s="149" t="s">
        <v>1061</v>
      </c>
    </row>
    <row r="249" spans="1:65" s="14" customFormat="1" ht="22.5">
      <c r="B249" s="165"/>
      <c r="D249" s="157" t="s">
        <v>146</v>
      </c>
      <c r="E249" s="166" t="s">
        <v>3</v>
      </c>
      <c r="F249" s="167" t="s">
        <v>1062</v>
      </c>
      <c r="H249" s="166" t="s">
        <v>3</v>
      </c>
      <c r="I249" s="168"/>
      <c r="L249" s="165"/>
      <c r="M249" s="169"/>
      <c r="N249" s="170"/>
      <c r="O249" s="170"/>
      <c r="P249" s="170"/>
      <c r="Q249" s="170"/>
      <c r="R249" s="170"/>
      <c r="S249" s="170"/>
      <c r="T249" s="171"/>
      <c r="AT249" s="166" t="s">
        <v>146</v>
      </c>
      <c r="AU249" s="166" t="s">
        <v>85</v>
      </c>
      <c r="AV249" s="14" t="s">
        <v>83</v>
      </c>
      <c r="AW249" s="14" t="s">
        <v>37</v>
      </c>
      <c r="AX249" s="14" t="s">
        <v>75</v>
      </c>
      <c r="AY249" s="166" t="s">
        <v>134</v>
      </c>
    </row>
    <row r="250" spans="1:65" s="14" customFormat="1">
      <c r="B250" s="165"/>
      <c r="D250" s="157" t="s">
        <v>146</v>
      </c>
      <c r="E250" s="166" t="s">
        <v>3</v>
      </c>
      <c r="F250" s="167" t="s">
        <v>1063</v>
      </c>
      <c r="H250" s="166" t="s">
        <v>3</v>
      </c>
      <c r="I250" s="168"/>
      <c r="L250" s="165"/>
      <c r="M250" s="169"/>
      <c r="N250" s="170"/>
      <c r="O250" s="170"/>
      <c r="P250" s="170"/>
      <c r="Q250" s="170"/>
      <c r="R250" s="170"/>
      <c r="S250" s="170"/>
      <c r="T250" s="171"/>
      <c r="AT250" s="166" t="s">
        <v>146</v>
      </c>
      <c r="AU250" s="166" t="s">
        <v>85</v>
      </c>
      <c r="AV250" s="14" t="s">
        <v>83</v>
      </c>
      <c r="AW250" s="14" t="s">
        <v>37</v>
      </c>
      <c r="AX250" s="14" t="s">
        <v>75</v>
      </c>
      <c r="AY250" s="166" t="s">
        <v>134</v>
      </c>
    </row>
    <row r="251" spans="1:65" s="14" customFormat="1">
      <c r="B251" s="165"/>
      <c r="D251" s="157" t="s">
        <v>146</v>
      </c>
      <c r="E251" s="166" t="s">
        <v>3</v>
      </c>
      <c r="F251" s="167" t="s">
        <v>1064</v>
      </c>
      <c r="H251" s="166" t="s">
        <v>3</v>
      </c>
      <c r="I251" s="168"/>
      <c r="L251" s="165"/>
      <c r="M251" s="169"/>
      <c r="N251" s="170"/>
      <c r="O251" s="170"/>
      <c r="P251" s="170"/>
      <c r="Q251" s="170"/>
      <c r="R251" s="170"/>
      <c r="S251" s="170"/>
      <c r="T251" s="171"/>
      <c r="AT251" s="166" t="s">
        <v>146</v>
      </c>
      <c r="AU251" s="166" t="s">
        <v>85</v>
      </c>
      <c r="AV251" s="14" t="s">
        <v>83</v>
      </c>
      <c r="AW251" s="14" t="s">
        <v>37</v>
      </c>
      <c r="AX251" s="14" t="s">
        <v>75</v>
      </c>
      <c r="AY251" s="166" t="s">
        <v>134</v>
      </c>
    </row>
    <row r="252" spans="1:65" s="14" customFormat="1">
      <c r="B252" s="165"/>
      <c r="D252" s="157" t="s">
        <v>146</v>
      </c>
      <c r="E252" s="166" t="s">
        <v>3</v>
      </c>
      <c r="F252" s="167" t="s">
        <v>1065</v>
      </c>
      <c r="H252" s="166" t="s">
        <v>3</v>
      </c>
      <c r="I252" s="168"/>
      <c r="L252" s="165"/>
      <c r="M252" s="169"/>
      <c r="N252" s="170"/>
      <c r="O252" s="170"/>
      <c r="P252" s="170"/>
      <c r="Q252" s="170"/>
      <c r="R252" s="170"/>
      <c r="S252" s="170"/>
      <c r="T252" s="171"/>
      <c r="AT252" s="166" t="s">
        <v>146</v>
      </c>
      <c r="AU252" s="166" t="s">
        <v>85</v>
      </c>
      <c r="AV252" s="14" t="s">
        <v>83</v>
      </c>
      <c r="AW252" s="14" t="s">
        <v>37</v>
      </c>
      <c r="AX252" s="14" t="s">
        <v>75</v>
      </c>
      <c r="AY252" s="166" t="s">
        <v>134</v>
      </c>
    </row>
    <row r="253" spans="1:65" s="13" customFormat="1">
      <c r="B253" s="156"/>
      <c r="D253" s="157" t="s">
        <v>146</v>
      </c>
      <c r="E253" s="158" t="s">
        <v>3</v>
      </c>
      <c r="F253" s="159" t="s">
        <v>1034</v>
      </c>
      <c r="H253" s="160">
        <v>199</v>
      </c>
      <c r="I253" s="161"/>
      <c r="L253" s="156"/>
      <c r="M253" s="162"/>
      <c r="N253" s="163"/>
      <c r="O253" s="163"/>
      <c r="P253" s="163"/>
      <c r="Q253" s="163"/>
      <c r="R253" s="163"/>
      <c r="S253" s="163"/>
      <c r="T253" s="164"/>
      <c r="AT253" s="158" t="s">
        <v>146</v>
      </c>
      <c r="AU253" s="158" t="s">
        <v>85</v>
      </c>
      <c r="AV253" s="13" t="s">
        <v>85</v>
      </c>
      <c r="AW253" s="13" t="s">
        <v>37</v>
      </c>
      <c r="AX253" s="13" t="s">
        <v>83</v>
      </c>
      <c r="AY253" s="158" t="s">
        <v>134</v>
      </c>
    </row>
    <row r="254" spans="1:65" s="12" customFormat="1" ht="22.9" customHeight="1">
      <c r="B254" s="124"/>
      <c r="D254" s="125" t="s">
        <v>74</v>
      </c>
      <c r="E254" s="135" t="s">
        <v>171</v>
      </c>
      <c r="F254" s="135" t="s">
        <v>1066</v>
      </c>
      <c r="I254" s="127"/>
      <c r="J254" s="136">
        <f>BK254</f>
        <v>0</v>
      </c>
      <c r="L254" s="124"/>
      <c r="M254" s="129"/>
      <c r="N254" s="130"/>
      <c r="O254" s="130"/>
      <c r="P254" s="131">
        <f>SUM(P255:P258)</f>
        <v>0</v>
      </c>
      <c r="Q254" s="130"/>
      <c r="R254" s="131">
        <f>SUM(R255:R258)</f>
        <v>2.8457E-2</v>
      </c>
      <c r="S254" s="130"/>
      <c r="T254" s="132">
        <f>SUM(T255:T258)</f>
        <v>0</v>
      </c>
      <c r="AR254" s="125" t="s">
        <v>83</v>
      </c>
      <c r="AT254" s="133" t="s">
        <v>74</v>
      </c>
      <c r="AU254" s="133" t="s">
        <v>83</v>
      </c>
      <c r="AY254" s="125" t="s">
        <v>134</v>
      </c>
      <c r="BK254" s="134">
        <f>SUM(BK255:BK258)</f>
        <v>0</v>
      </c>
    </row>
    <row r="255" spans="1:65" s="2" customFormat="1" ht="16.5" customHeight="1">
      <c r="A255" s="32"/>
      <c r="B255" s="137"/>
      <c r="C255" s="138" t="s">
        <v>455</v>
      </c>
      <c r="D255" s="138" t="s">
        <v>137</v>
      </c>
      <c r="E255" s="139" t="s">
        <v>1067</v>
      </c>
      <c r="F255" s="140" t="s">
        <v>1068</v>
      </c>
      <c r="G255" s="141" t="s">
        <v>231</v>
      </c>
      <c r="H255" s="142">
        <v>218.9</v>
      </c>
      <c r="I255" s="143"/>
      <c r="J255" s="144">
        <f>ROUND(I255*H255,2)</f>
        <v>0</v>
      </c>
      <c r="K255" s="140" t="s">
        <v>141</v>
      </c>
      <c r="L255" s="33"/>
      <c r="M255" s="145" t="s">
        <v>3</v>
      </c>
      <c r="N255" s="146" t="s">
        <v>46</v>
      </c>
      <c r="O255" s="53"/>
      <c r="P255" s="147">
        <f>O255*H255</f>
        <v>0</v>
      </c>
      <c r="Q255" s="147">
        <v>1.2999999999999999E-4</v>
      </c>
      <c r="R255" s="147">
        <f>Q255*H255</f>
        <v>2.8457E-2</v>
      </c>
      <c r="S255" s="147">
        <v>0</v>
      </c>
      <c r="T255" s="148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159</v>
      </c>
      <c r="AT255" s="149" t="s">
        <v>137</v>
      </c>
      <c r="AU255" s="149" t="s">
        <v>85</v>
      </c>
      <c r="AY255" s="17" t="s">
        <v>134</v>
      </c>
      <c r="BE255" s="150">
        <f>IF(N255="základní",J255,0)</f>
        <v>0</v>
      </c>
      <c r="BF255" s="150">
        <f>IF(N255="snížená",J255,0)</f>
        <v>0</v>
      </c>
      <c r="BG255" s="150">
        <f>IF(N255="zákl. přenesená",J255,0)</f>
        <v>0</v>
      </c>
      <c r="BH255" s="150">
        <f>IF(N255="sníž. přenesená",J255,0)</f>
        <v>0</v>
      </c>
      <c r="BI255" s="150">
        <f>IF(N255="nulová",J255,0)</f>
        <v>0</v>
      </c>
      <c r="BJ255" s="17" t="s">
        <v>83</v>
      </c>
      <c r="BK255" s="150">
        <f>ROUND(I255*H255,2)</f>
        <v>0</v>
      </c>
      <c r="BL255" s="17" t="s">
        <v>159</v>
      </c>
      <c r="BM255" s="149" t="s">
        <v>1069</v>
      </c>
    </row>
    <row r="256" spans="1:65" s="2" customFormat="1">
      <c r="A256" s="32"/>
      <c r="B256" s="33"/>
      <c r="C256" s="32"/>
      <c r="D256" s="151" t="s">
        <v>144</v>
      </c>
      <c r="E256" s="32"/>
      <c r="F256" s="152" t="s">
        <v>1070</v>
      </c>
      <c r="G256" s="32"/>
      <c r="H256" s="32"/>
      <c r="I256" s="153"/>
      <c r="J256" s="32"/>
      <c r="K256" s="32"/>
      <c r="L256" s="33"/>
      <c r="M256" s="154"/>
      <c r="N256" s="155"/>
      <c r="O256" s="53"/>
      <c r="P256" s="53"/>
      <c r="Q256" s="53"/>
      <c r="R256" s="53"/>
      <c r="S256" s="53"/>
      <c r="T256" s="5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7" t="s">
        <v>144</v>
      </c>
      <c r="AU256" s="17" t="s">
        <v>85</v>
      </c>
    </row>
    <row r="257" spans="1:65" s="14" customFormat="1">
      <c r="B257" s="165"/>
      <c r="D257" s="157" t="s">
        <v>146</v>
      </c>
      <c r="E257" s="166" t="s">
        <v>3</v>
      </c>
      <c r="F257" s="167" t="s">
        <v>1071</v>
      </c>
      <c r="H257" s="166" t="s">
        <v>3</v>
      </c>
      <c r="I257" s="168"/>
      <c r="L257" s="165"/>
      <c r="M257" s="169"/>
      <c r="N257" s="170"/>
      <c r="O257" s="170"/>
      <c r="P257" s="170"/>
      <c r="Q257" s="170"/>
      <c r="R257" s="170"/>
      <c r="S257" s="170"/>
      <c r="T257" s="171"/>
      <c r="AT257" s="166" t="s">
        <v>146</v>
      </c>
      <c r="AU257" s="166" t="s">
        <v>85</v>
      </c>
      <c r="AV257" s="14" t="s">
        <v>83</v>
      </c>
      <c r="AW257" s="14" t="s">
        <v>37</v>
      </c>
      <c r="AX257" s="14" t="s">
        <v>75</v>
      </c>
      <c r="AY257" s="166" t="s">
        <v>134</v>
      </c>
    </row>
    <row r="258" spans="1:65" s="13" customFormat="1">
      <c r="B258" s="156"/>
      <c r="D258" s="157" t="s">
        <v>146</v>
      </c>
      <c r="E258" s="158" t="s">
        <v>3</v>
      </c>
      <c r="F258" s="159" t="s">
        <v>1072</v>
      </c>
      <c r="H258" s="160">
        <v>218.9</v>
      </c>
      <c r="I258" s="161"/>
      <c r="L258" s="156"/>
      <c r="M258" s="162"/>
      <c r="N258" s="163"/>
      <c r="O258" s="163"/>
      <c r="P258" s="163"/>
      <c r="Q258" s="163"/>
      <c r="R258" s="163"/>
      <c r="S258" s="163"/>
      <c r="T258" s="164"/>
      <c r="AT258" s="158" t="s">
        <v>146</v>
      </c>
      <c r="AU258" s="158" t="s">
        <v>85</v>
      </c>
      <c r="AV258" s="13" t="s">
        <v>85</v>
      </c>
      <c r="AW258" s="13" t="s">
        <v>37</v>
      </c>
      <c r="AX258" s="13" t="s">
        <v>83</v>
      </c>
      <c r="AY258" s="158" t="s">
        <v>134</v>
      </c>
    </row>
    <row r="259" spans="1:65" s="12" customFormat="1" ht="22.9" customHeight="1">
      <c r="B259" s="124"/>
      <c r="D259" s="125" t="s">
        <v>74</v>
      </c>
      <c r="E259" s="135" t="s">
        <v>186</v>
      </c>
      <c r="F259" s="135" t="s">
        <v>828</v>
      </c>
      <c r="I259" s="127"/>
      <c r="J259" s="136">
        <f>BK259</f>
        <v>0</v>
      </c>
      <c r="L259" s="124"/>
      <c r="M259" s="129"/>
      <c r="N259" s="130"/>
      <c r="O259" s="130"/>
      <c r="P259" s="131">
        <f>SUM(P260:P287)</f>
        <v>0</v>
      </c>
      <c r="Q259" s="130"/>
      <c r="R259" s="131">
        <f>SUM(R260:R287)</f>
        <v>9.6622199999999996</v>
      </c>
      <c r="S259" s="130"/>
      <c r="T259" s="132">
        <f>SUM(T260:T287)</f>
        <v>0</v>
      </c>
      <c r="AR259" s="125" t="s">
        <v>83</v>
      </c>
      <c r="AT259" s="133" t="s">
        <v>74</v>
      </c>
      <c r="AU259" s="133" t="s">
        <v>83</v>
      </c>
      <c r="AY259" s="125" t="s">
        <v>134</v>
      </c>
      <c r="BK259" s="134">
        <f>SUM(BK260:BK287)</f>
        <v>0</v>
      </c>
    </row>
    <row r="260" spans="1:65" s="2" customFormat="1" ht="24.2" customHeight="1">
      <c r="A260" s="32"/>
      <c r="B260" s="137"/>
      <c r="C260" s="138" t="s">
        <v>460</v>
      </c>
      <c r="D260" s="138" t="s">
        <v>137</v>
      </c>
      <c r="E260" s="139" t="s">
        <v>829</v>
      </c>
      <c r="F260" s="140" t="s">
        <v>830</v>
      </c>
      <c r="G260" s="141" t="s">
        <v>140</v>
      </c>
      <c r="H260" s="142">
        <v>110</v>
      </c>
      <c r="I260" s="143"/>
      <c r="J260" s="144">
        <f>ROUND(I260*H260,2)</f>
        <v>0</v>
      </c>
      <c r="K260" s="140" t="s">
        <v>141</v>
      </c>
      <c r="L260" s="33"/>
      <c r="M260" s="145" t="s">
        <v>3</v>
      </c>
      <c r="N260" s="146" t="s">
        <v>46</v>
      </c>
      <c r="O260" s="53"/>
      <c r="P260" s="147">
        <f>O260*H260</f>
        <v>0</v>
      </c>
      <c r="Q260" s="147">
        <v>1.65E-3</v>
      </c>
      <c r="R260" s="147">
        <f>Q260*H260</f>
        <v>0.18149999999999999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159</v>
      </c>
      <c r="AT260" s="149" t="s">
        <v>137</v>
      </c>
      <c r="AU260" s="149" t="s">
        <v>85</v>
      </c>
      <c r="AY260" s="17" t="s">
        <v>134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83</v>
      </c>
      <c r="BK260" s="150">
        <f>ROUND(I260*H260,2)</f>
        <v>0</v>
      </c>
      <c r="BL260" s="17" t="s">
        <v>159</v>
      </c>
      <c r="BM260" s="149" t="s">
        <v>1073</v>
      </c>
    </row>
    <row r="261" spans="1:65" s="2" customFormat="1">
      <c r="A261" s="32"/>
      <c r="B261" s="33"/>
      <c r="C261" s="32"/>
      <c r="D261" s="151" t="s">
        <v>144</v>
      </c>
      <c r="E261" s="32"/>
      <c r="F261" s="152" t="s">
        <v>832</v>
      </c>
      <c r="G261" s="32"/>
      <c r="H261" s="32"/>
      <c r="I261" s="153"/>
      <c r="J261" s="32"/>
      <c r="K261" s="32"/>
      <c r="L261" s="33"/>
      <c r="M261" s="154"/>
      <c r="N261" s="155"/>
      <c r="O261" s="53"/>
      <c r="P261" s="53"/>
      <c r="Q261" s="53"/>
      <c r="R261" s="53"/>
      <c r="S261" s="53"/>
      <c r="T261" s="54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T261" s="17" t="s">
        <v>144</v>
      </c>
      <c r="AU261" s="17" t="s">
        <v>85</v>
      </c>
    </row>
    <row r="262" spans="1:65" s="13" customFormat="1">
      <c r="B262" s="156"/>
      <c r="D262" s="157" t="s">
        <v>146</v>
      </c>
      <c r="E262" s="158" t="s">
        <v>3</v>
      </c>
      <c r="F262" s="159" t="s">
        <v>1074</v>
      </c>
      <c r="H262" s="160">
        <v>110</v>
      </c>
      <c r="I262" s="161"/>
      <c r="L262" s="156"/>
      <c r="M262" s="162"/>
      <c r="N262" s="163"/>
      <c r="O262" s="163"/>
      <c r="P262" s="163"/>
      <c r="Q262" s="163"/>
      <c r="R262" s="163"/>
      <c r="S262" s="163"/>
      <c r="T262" s="164"/>
      <c r="AT262" s="158" t="s">
        <v>146</v>
      </c>
      <c r="AU262" s="158" t="s">
        <v>85</v>
      </c>
      <c r="AV262" s="13" t="s">
        <v>85</v>
      </c>
      <c r="AW262" s="13" t="s">
        <v>37</v>
      </c>
      <c r="AX262" s="13" t="s">
        <v>83</v>
      </c>
      <c r="AY262" s="158" t="s">
        <v>134</v>
      </c>
    </row>
    <row r="263" spans="1:65" s="2" customFormat="1" ht="16.5" customHeight="1">
      <c r="A263" s="32"/>
      <c r="B263" s="137"/>
      <c r="C263" s="175" t="s">
        <v>464</v>
      </c>
      <c r="D263" s="175" t="s">
        <v>327</v>
      </c>
      <c r="E263" s="176" t="s">
        <v>834</v>
      </c>
      <c r="F263" s="177" t="s">
        <v>835</v>
      </c>
      <c r="G263" s="178" t="s">
        <v>140</v>
      </c>
      <c r="H263" s="179">
        <v>110</v>
      </c>
      <c r="I263" s="180"/>
      <c r="J263" s="181">
        <f>ROUND(I263*H263,2)</f>
        <v>0</v>
      </c>
      <c r="K263" s="177" t="s">
        <v>141</v>
      </c>
      <c r="L263" s="182"/>
      <c r="M263" s="183" t="s">
        <v>3</v>
      </c>
      <c r="N263" s="184" t="s">
        <v>46</v>
      </c>
      <c r="O263" s="53"/>
      <c r="P263" s="147">
        <f>O263*H263</f>
        <v>0</v>
      </c>
      <c r="Q263" s="147">
        <v>0.02</v>
      </c>
      <c r="R263" s="147">
        <f>Q263*H263</f>
        <v>2.2000000000000002</v>
      </c>
      <c r="S263" s="147">
        <v>0</v>
      </c>
      <c r="T263" s="148">
        <f>S263*H263</f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186</v>
      </c>
      <c r="AT263" s="149" t="s">
        <v>327</v>
      </c>
      <c r="AU263" s="149" t="s">
        <v>85</v>
      </c>
      <c r="AY263" s="17" t="s">
        <v>134</v>
      </c>
      <c r="BE263" s="150">
        <f>IF(N263="základní",J263,0)</f>
        <v>0</v>
      </c>
      <c r="BF263" s="150">
        <f>IF(N263="snížená",J263,0)</f>
        <v>0</v>
      </c>
      <c r="BG263" s="150">
        <f>IF(N263="zákl. přenesená",J263,0)</f>
        <v>0</v>
      </c>
      <c r="BH263" s="150">
        <f>IF(N263="sníž. přenesená",J263,0)</f>
        <v>0</v>
      </c>
      <c r="BI263" s="150">
        <f>IF(N263="nulová",J263,0)</f>
        <v>0</v>
      </c>
      <c r="BJ263" s="17" t="s">
        <v>83</v>
      </c>
      <c r="BK263" s="150">
        <f>ROUND(I263*H263,2)</f>
        <v>0</v>
      </c>
      <c r="BL263" s="17" t="s">
        <v>159</v>
      </c>
      <c r="BM263" s="149" t="s">
        <v>1075</v>
      </c>
    </row>
    <row r="264" spans="1:65" s="2" customFormat="1" ht="24.2" customHeight="1">
      <c r="A264" s="32"/>
      <c r="B264" s="137"/>
      <c r="C264" s="138" t="s">
        <v>471</v>
      </c>
      <c r="D264" s="138" t="s">
        <v>137</v>
      </c>
      <c r="E264" s="139" t="s">
        <v>837</v>
      </c>
      <c r="F264" s="140" t="s">
        <v>838</v>
      </c>
      <c r="G264" s="141" t="s">
        <v>242</v>
      </c>
      <c r="H264" s="142">
        <v>55</v>
      </c>
      <c r="I264" s="143"/>
      <c r="J264" s="144">
        <f>ROUND(I264*H264,2)</f>
        <v>0</v>
      </c>
      <c r="K264" s="140" t="s">
        <v>141</v>
      </c>
      <c r="L264" s="33"/>
      <c r="M264" s="145" t="s">
        <v>3</v>
      </c>
      <c r="N264" s="146" t="s">
        <v>46</v>
      </c>
      <c r="O264" s="53"/>
      <c r="P264" s="147">
        <f>O264*H264</f>
        <v>0</v>
      </c>
      <c r="Q264" s="147">
        <v>3.0000000000000001E-5</v>
      </c>
      <c r="R264" s="147">
        <f>Q264*H264</f>
        <v>1.65E-3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159</v>
      </c>
      <c r="AT264" s="149" t="s">
        <v>137</v>
      </c>
      <c r="AU264" s="149" t="s">
        <v>85</v>
      </c>
      <c r="AY264" s="17" t="s">
        <v>134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83</v>
      </c>
      <c r="BK264" s="150">
        <f>ROUND(I264*H264,2)</f>
        <v>0</v>
      </c>
      <c r="BL264" s="17" t="s">
        <v>159</v>
      </c>
      <c r="BM264" s="149" t="s">
        <v>1076</v>
      </c>
    </row>
    <row r="265" spans="1:65" s="2" customFormat="1">
      <c r="A265" s="32"/>
      <c r="B265" s="33"/>
      <c r="C265" s="32"/>
      <c r="D265" s="151" t="s">
        <v>144</v>
      </c>
      <c r="E265" s="32"/>
      <c r="F265" s="152" t="s">
        <v>840</v>
      </c>
      <c r="G265" s="32"/>
      <c r="H265" s="32"/>
      <c r="I265" s="153"/>
      <c r="J265" s="32"/>
      <c r="K265" s="32"/>
      <c r="L265" s="33"/>
      <c r="M265" s="154"/>
      <c r="N265" s="155"/>
      <c r="O265" s="53"/>
      <c r="P265" s="53"/>
      <c r="Q265" s="53"/>
      <c r="R265" s="53"/>
      <c r="S265" s="53"/>
      <c r="T265" s="54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T265" s="17" t="s">
        <v>144</v>
      </c>
      <c r="AU265" s="17" t="s">
        <v>85</v>
      </c>
    </row>
    <row r="266" spans="1:65" s="2" customFormat="1" ht="16.5" customHeight="1">
      <c r="A266" s="32"/>
      <c r="B266" s="137"/>
      <c r="C266" s="175" t="s">
        <v>476</v>
      </c>
      <c r="D266" s="175" t="s">
        <v>327</v>
      </c>
      <c r="E266" s="176" t="s">
        <v>841</v>
      </c>
      <c r="F266" s="177" t="s">
        <v>842</v>
      </c>
      <c r="G266" s="178" t="s">
        <v>242</v>
      </c>
      <c r="H266" s="179">
        <v>55.825000000000003</v>
      </c>
      <c r="I266" s="180"/>
      <c r="J266" s="181">
        <f>ROUND(I266*H266,2)</f>
        <v>0</v>
      </c>
      <c r="K266" s="177" t="s">
        <v>141</v>
      </c>
      <c r="L266" s="182"/>
      <c r="M266" s="183" t="s">
        <v>3</v>
      </c>
      <c r="N266" s="184" t="s">
        <v>46</v>
      </c>
      <c r="O266" s="53"/>
      <c r="P266" s="147">
        <f>O266*H266</f>
        <v>0</v>
      </c>
      <c r="Q266" s="147">
        <v>2.4E-2</v>
      </c>
      <c r="R266" s="147">
        <f>Q266*H266</f>
        <v>1.3398000000000001</v>
      </c>
      <c r="S266" s="147">
        <v>0</v>
      </c>
      <c r="T266" s="148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186</v>
      </c>
      <c r="AT266" s="149" t="s">
        <v>327</v>
      </c>
      <c r="AU266" s="149" t="s">
        <v>85</v>
      </c>
      <c r="AY266" s="17" t="s">
        <v>134</v>
      </c>
      <c r="BE266" s="150">
        <f>IF(N266="základní",J266,0)</f>
        <v>0</v>
      </c>
      <c r="BF266" s="150">
        <f>IF(N266="snížená",J266,0)</f>
        <v>0</v>
      </c>
      <c r="BG266" s="150">
        <f>IF(N266="zákl. přenesená",J266,0)</f>
        <v>0</v>
      </c>
      <c r="BH266" s="150">
        <f>IF(N266="sníž. přenesená",J266,0)</f>
        <v>0</v>
      </c>
      <c r="BI266" s="150">
        <f>IF(N266="nulová",J266,0)</f>
        <v>0</v>
      </c>
      <c r="BJ266" s="17" t="s">
        <v>83</v>
      </c>
      <c r="BK266" s="150">
        <f>ROUND(I266*H266,2)</f>
        <v>0</v>
      </c>
      <c r="BL266" s="17" t="s">
        <v>159</v>
      </c>
      <c r="BM266" s="149" t="s">
        <v>1077</v>
      </c>
    </row>
    <row r="267" spans="1:65" s="13" customFormat="1">
      <c r="B267" s="156"/>
      <c r="D267" s="157" t="s">
        <v>146</v>
      </c>
      <c r="F267" s="159" t="s">
        <v>1078</v>
      </c>
      <c r="H267" s="160">
        <v>55.825000000000003</v>
      </c>
      <c r="I267" s="161"/>
      <c r="L267" s="156"/>
      <c r="M267" s="162"/>
      <c r="N267" s="163"/>
      <c r="O267" s="163"/>
      <c r="P267" s="163"/>
      <c r="Q267" s="163"/>
      <c r="R267" s="163"/>
      <c r="S267" s="163"/>
      <c r="T267" s="164"/>
      <c r="AT267" s="158" t="s">
        <v>146</v>
      </c>
      <c r="AU267" s="158" t="s">
        <v>85</v>
      </c>
      <c r="AV267" s="13" t="s">
        <v>85</v>
      </c>
      <c r="AW267" s="13" t="s">
        <v>4</v>
      </c>
      <c r="AX267" s="13" t="s">
        <v>83</v>
      </c>
      <c r="AY267" s="158" t="s">
        <v>134</v>
      </c>
    </row>
    <row r="268" spans="1:65" s="2" customFormat="1" ht="24.2" customHeight="1">
      <c r="A268" s="32"/>
      <c r="B268" s="137"/>
      <c r="C268" s="138" t="s">
        <v>480</v>
      </c>
      <c r="D268" s="138" t="s">
        <v>137</v>
      </c>
      <c r="E268" s="139" t="s">
        <v>845</v>
      </c>
      <c r="F268" s="140" t="s">
        <v>846</v>
      </c>
      <c r="G268" s="141" t="s">
        <v>140</v>
      </c>
      <c r="H268" s="142">
        <v>1</v>
      </c>
      <c r="I268" s="143"/>
      <c r="J268" s="144">
        <f>ROUND(I268*H268,2)</f>
        <v>0</v>
      </c>
      <c r="K268" s="140" t="s">
        <v>141</v>
      </c>
      <c r="L268" s="33"/>
      <c r="M268" s="145" t="s">
        <v>3</v>
      </c>
      <c r="N268" s="146" t="s">
        <v>46</v>
      </c>
      <c r="O268" s="53"/>
      <c r="P268" s="147">
        <f>O268*H268</f>
        <v>0</v>
      </c>
      <c r="Q268" s="147">
        <v>1.2999999999999999E-4</v>
      </c>
      <c r="R268" s="147">
        <f>Q268*H268</f>
        <v>1.2999999999999999E-4</v>
      </c>
      <c r="S268" s="147">
        <v>0</v>
      </c>
      <c r="T268" s="148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159</v>
      </c>
      <c r="AT268" s="149" t="s">
        <v>137</v>
      </c>
      <c r="AU268" s="149" t="s">
        <v>85</v>
      </c>
      <c r="AY268" s="17" t="s">
        <v>134</v>
      </c>
      <c r="BE268" s="150">
        <f>IF(N268="základní",J268,0)</f>
        <v>0</v>
      </c>
      <c r="BF268" s="150">
        <f>IF(N268="snížená",J268,0)</f>
        <v>0</v>
      </c>
      <c r="BG268" s="150">
        <f>IF(N268="zákl. přenesená",J268,0)</f>
        <v>0</v>
      </c>
      <c r="BH268" s="150">
        <f>IF(N268="sníž. přenesená",J268,0)</f>
        <v>0</v>
      </c>
      <c r="BI268" s="150">
        <f>IF(N268="nulová",J268,0)</f>
        <v>0</v>
      </c>
      <c r="BJ268" s="17" t="s">
        <v>83</v>
      </c>
      <c r="BK268" s="150">
        <f>ROUND(I268*H268,2)</f>
        <v>0</v>
      </c>
      <c r="BL268" s="17" t="s">
        <v>159</v>
      </c>
      <c r="BM268" s="149" t="s">
        <v>1079</v>
      </c>
    </row>
    <row r="269" spans="1:65" s="2" customFormat="1">
      <c r="A269" s="32"/>
      <c r="B269" s="33"/>
      <c r="C269" s="32"/>
      <c r="D269" s="151" t="s">
        <v>144</v>
      </c>
      <c r="E269" s="32"/>
      <c r="F269" s="152" t="s">
        <v>848</v>
      </c>
      <c r="G269" s="32"/>
      <c r="H269" s="32"/>
      <c r="I269" s="153"/>
      <c r="J269" s="32"/>
      <c r="K269" s="32"/>
      <c r="L269" s="33"/>
      <c r="M269" s="154"/>
      <c r="N269" s="155"/>
      <c r="O269" s="53"/>
      <c r="P269" s="53"/>
      <c r="Q269" s="53"/>
      <c r="R269" s="53"/>
      <c r="S269" s="53"/>
      <c r="T269" s="54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T269" s="17" t="s">
        <v>144</v>
      </c>
      <c r="AU269" s="17" t="s">
        <v>85</v>
      </c>
    </row>
    <row r="270" spans="1:65" s="2" customFormat="1" ht="24.2" customHeight="1">
      <c r="A270" s="32"/>
      <c r="B270" s="137"/>
      <c r="C270" s="175" t="s">
        <v>484</v>
      </c>
      <c r="D270" s="175" t="s">
        <v>327</v>
      </c>
      <c r="E270" s="176" t="s">
        <v>849</v>
      </c>
      <c r="F270" s="177" t="s">
        <v>850</v>
      </c>
      <c r="G270" s="178" t="s">
        <v>140</v>
      </c>
      <c r="H270" s="179">
        <v>1.0149999999999999</v>
      </c>
      <c r="I270" s="180"/>
      <c r="J270" s="181">
        <f>ROUND(I270*H270,2)</f>
        <v>0</v>
      </c>
      <c r="K270" s="177" t="s">
        <v>141</v>
      </c>
      <c r="L270" s="182"/>
      <c r="M270" s="183" t="s">
        <v>3</v>
      </c>
      <c r="N270" s="184" t="s">
        <v>46</v>
      </c>
      <c r="O270" s="53"/>
      <c r="P270" s="147">
        <f>O270*H270</f>
        <v>0</v>
      </c>
      <c r="Q270" s="147">
        <v>0.02</v>
      </c>
      <c r="R270" s="147">
        <f>Q270*H270</f>
        <v>2.0299999999999999E-2</v>
      </c>
      <c r="S270" s="147">
        <v>0</v>
      </c>
      <c r="T270" s="148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186</v>
      </c>
      <c r="AT270" s="149" t="s">
        <v>327</v>
      </c>
      <c r="AU270" s="149" t="s">
        <v>85</v>
      </c>
      <c r="AY270" s="17" t="s">
        <v>134</v>
      </c>
      <c r="BE270" s="150">
        <f>IF(N270="základní",J270,0)</f>
        <v>0</v>
      </c>
      <c r="BF270" s="150">
        <f>IF(N270="snížená",J270,0)</f>
        <v>0</v>
      </c>
      <c r="BG270" s="150">
        <f>IF(N270="zákl. přenesená",J270,0)</f>
        <v>0</v>
      </c>
      <c r="BH270" s="150">
        <f>IF(N270="sníž. přenesená",J270,0)</f>
        <v>0</v>
      </c>
      <c r="BI270" s="150">
        <f>IF(N270="nulová",J270,0)</f>
        <v>0</v>
      </c>
      <c r="BJ270" s="17" t="s">
        <v>83</v>
      </c>
      <c r="BK270" s="150">
        <f>ROUND(I270*H270,2)</f>
        <v>0</v>
      </c>
      <c r="BL270" s="17" t="s">
        <v>159</v>
      </c>
      <c r="BM270" s="149" t="s">
        <v>1080</v>
      </c>
    </row>
    <row r="271" spans="1:65" s="13" customFormat="1">
      <c r="B271" s="156"/>
      <c r="D271" s="157" t="s">
        <v>146</v>
      </c>
      <c r="F271" s="159" t="s">
        <v>852</v>
      </c>
      <c r="H271" s="160">
        <v>1.0149999999999999</v>
      </c>
      <c r="I271" s="161"/>
      <c r="L271" s="156"/>
      <c r="M271" s="162"/>
      <c r="N271" s="163"/>
      <c r="O271" s="163"/>
      <c r="P271" s="163"/>
      <c r="Q271" s="163"/>
      <c r="R271" s="163"/>
      <c r="S271" s="163"/>
      <c r="T271" s="164"/>
      <c r="AT271" s="158" t="s">
        <v>146</v>
      </c>
      <c r="AU271" s="158" t="s">
        <v>85</v>
      </c>
      <c r="AV271" s="13" t="s">
        <v>85</v>
      </c>
      <c r="AW271" s="13" t="s">
        <v>4</v>
      </c>
      <c r="AX271" s="13" t="s">
        <v>83</v>
      </c>
      <c r="AY271" s="158" t="s">
        <v>134</v>
      </c>
    </row>
    <row r="272" spans="1:65" s="2" customFormat="1" ht="24.2" customHeight="1">
      <c r="A272" s="32"/>
      <c r="B272" s="137"/>
      <c r="C272" s="138" t="s">
        <v>488</v>
      </c>
      <c r="D272" s="138" t="s">
        <v>137</v>
      </c>
      <c r="E272" s="139" t="s">
        <v>853</v>
      </c>
      <c r="F272" s="140" t="s">
        <v>854</v>
      </c>
      <c r="G272" s="141" t="s">
        <v>140</v>
      </c>
      <c r="H272" s="142">
        <v>32</v>
      </c>
      <c r="I272" s="143"/>
      <c r="J272" s="144">
        <f>ROUND(I272*H272,2)</f>
        <v>0</v>
      </c>
      <c r="K272" s="140" t="s">
        <v>141</v>
      </c>
      <c r="L272" s="33"/>
      <c r="M272" s="145" t="s">
        <v>3</v>
      </c>
      <c r="N272" s="146" t="s">
        <v>46</v>
      </c>
      <c r="O272" s="53"/>
      <c r="P272" s="147">
        <f>O272*H272</f>
        <v>0</v>
      </c>
      <c r="Q272" s="147">
        <v>6.9999999999999994E-5</v>
      </c>
      <c r="R272" s="147">
        <f>Q272*H272</f>
        <v>2.2399999999999998E-3</v>
      </c>
      <c r="S272" s="147">
        <v>0</v>
      </c>
      <c r="T272" s="148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159</v>
      </c>
      <c r="AT272" s="149" t="s">
        <v>137</v>
      </c>
      <c r="AU272" s="149" t="s">
        <v>85</v>
      </c>
      <c r="AY272" s="17" t="s">
        <v>134</v>
      </c>
      <c r="BE272" s="150">
        <f>IF(N272="základní",J272,0)</f>
        <v>0</v>
      </c>
      <c r="BF272" s="150">
        <f>IF(N272="snížená",J272,0)</f>
        <v>0</v>
      </c>
      <c r="BG272" s="150">
        <f>IF(N272="zákl. přenesená",J272,0)</f>
        <v>0</v>
      </c>
      <c r="BH272" s="150">
        <f>IF(N272="sníž. přenesená",J272,0)</f>
        <v>0</v>
      </c>
      <c r="BI272" s="150">
        <f>IF(N272="nulová",J272,0)</f>
        <v>0</v>
      </c>
      <c r="BJ272" s="17" t="s">
        <v>83</v>
      </c>
      <c r="BK272" s="150">
        <f>ROUND(I272*H272,2)</f>
        <v>0</v>
      </c>
      <c r="BL272" s="17" t="s">
        <v>159</v>
      </c>
      <c r="BM272" s="149" t="s">
        <v>1081</v>
      </c>
    </row>
    <row r="273" spans="1:65" s="2" customFormat="1">
      <c r="A273" s="32"/>
      <c r="B273" s="33"/>
      <c r="C273" s="32"/>
      <c r="D273" s="151" t="s">
        <v>144</v>
      </c>
      <c r="E273" s="32"/>
      <c r="F273" s="152" t="s">
        <v>856</v>
      </c>
      <c r="G273" s="32"/>
      <c r="H273" s="32"/>
      <c r="I273" s="153"/>
      <c r="J273" s="32"/>
      <c r="K273" s="32"/>
      <c r="L273" s="33"/>
      <c r="M273" s="154"/>
      <c r="N273" s="155"/>
      <c r="O273" s="53"/>
      <c r="P273" s="53"/>
      <c r="Q273" s="53"/>
      <c r="R273" s="53"/>
      <c r="S273" s="53"/>
      <c r="T273" s="54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T273" s="17" t="s">
        <v>144</v>
      </c>
      <c r="AU273" s="17" t="s">
        <v>85</v>
      </c>
    </row>
    <row r="274" spans="1:65" s="2" customFormat="1" ht="16.5" customHeight="1">
      <c r="A274" s="32"/>
      <c r="B274" s="137"/>
      <c r="C274" s="175" t="s">
        <v>494</v>
      </c>
      <c r="D274" s="175" t="s">
        <v>327</v>
      </c>
      <c r="E274" s="176" t="s">
        <v>857</v>
      </c>
      <c r="F274" s="177" t="s">
        <v>858</v>
      </c>
      <c r="G274" s="178" t="s">
        <v>140</v>
      </c>
      <c r="H274" s="179">
        <v>32.479999999999997</v>
      </c>
      <c r="I274" s="180"/>
      <c r="J274" s="181">
        <f>ROUND(I274*H274,2)</f>
        <v>0</v>
      </c>
      <c r="K274" s="177" t="s">
        <v>141</v>
      </c>
      <c r="L274" s="182"/>
      <c r="M274" s="183" t="s">
        <v>3</v>
      </c>
      <c r="N274" s="184" t="s">
        <v>46</v>
      </c>
      <c r="O274" s="53"/>
      <c r="P274" s="147">
        <f>O274*H274</f>
        <v>0</v>
      </c>
      <c r="Q274" s="147">
        <v>0.01</v>
      </c>
      <c r="R274" s="147">
        <f>Q274*H274</f>
        <v>0.32479999999999998</v>
      </c>
      <c r="S274" s="147">
        <v>0</v>
      </c>
      <c r="T274" s="148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186</v>
      </c>
      <c r="AT274" s="149" t="s">
        <v>327</v>
      </c>
      <c r="AU274" s="149" t="s">
        <v>85</v>
      </c>
      <c r="AY274" s="17" t="s">
        <v>134</v>
      </c>
      <c r="BE274" s="150">
        <f>IF(N274="základní",J274,0)</f>
        <v>0</v>
      </c>
      <c r="BF274" s="150">
        <f>IF(N274="snížená",J274,0)</f>
        <v>0</v>
      </c>
      <c r="BG274" s="150">
        <f>IF(N274="zákl. přenesená",J274,0)</f>
        <v>0</v>
      </c>
      <c r="BH274" s="150">
        <f>IF(N274="sníž. přenesená",J274,0)</f>
        <v>0</v>
      </c>
      <c r="BI274" s="150">
        <f>IF(N274="nulová",J274,0)</f>
        <v>0</v>
      </c>
      <c r="BJ274" s="17" t="s">
        <v>83</v>
      </c>
      <c r="BK274" s="150">
        <f>ROUND(I274*H274,2)</f>
        <v>0</v>
      </c>
      <c r="BL274" s="17" t="s">
        <v>159</v>
      </c>
      <c r="BM274" s="149" t="s">
        <v>1082</v>
      </c>
    </row>
    <row r="275" spans="1:65" s="13" customFormat="1">
      <c r="B275" s="156"/>
      <c r="D275" s="157" t="s">
        <v>146</v>
      </c>
      <c r="F275" s="159" t="s">
        <v>1083</v>
      </c>
      <c r="H275" s="160">
        <v>32.479999999999997</v>
      </c>
      <c r="I275" s="161"/>
      <c r="L275" s="156"/>
      <c r="M275" s="162"/>
      <c r="N275" s="163"/>
      <c r="O275" s="163"/>
      <c r="P275" s="163"/>
      <c r="Q275" s="163"/>
      <c r="R275" s="163"/>
      <c r="S275" s="163"/>
      <c r="T275" s="164"/>
      <c r="AT275" s="158" t="s">
        <v>146</v>
      </c>
      <c r="AU275" s="158" t="s">
        <v>85</v>
      </c>
      <c r="AV275" s="13" t="s">
        <v>85</v>
      </c>
      <c r="AW275" s="13" t="s">
        <v>4</v>
      </c>
      <c r="AX275" s="13" t="s">
        <v>83</v>
      </c>
      <c r="AY275" s="158" t="s">
        <v>134</v>
      </c>
    </row>
    <row r="276" spans="1:65" s="2" customFormat="1" ht="16.5" customHeight="1">
      <c r="A276" s="32"/>
      <c r="B276" s="137"/>
      <c r="C276" s="138" t="s">
        <v>499</v>
      </c>
      <c r="D276" s="138" t="s">
        <v>137</v>
      </c>
      <c r="E276" s="139" t="s">
        <v>1084</v>
      </c>
      <c r="F276" s="140" t="s">
        <v>1085</v>
      </c>
      <c r="G276" s="141" t="s">
        <v>140</v>
      </c>
      <c r="H276" s="142">
        <v>2</v>
      </c>
      <c r="I276" s="143"/>
      <c r="J276" s="144">
        <f>ROUND(I276*H276,2)</f>
        <v>0</v>
      </c>
      <c r="K276" s="140" t="s">
        <v>141</v>
      </c>
      <c r="L276" s="33"/>
      <c r="M276" s="145" t="s">
        <v>3</v>
      </c>
      <c r="N276" s="146" t="s">
        <v>46</v>
      </c>
      <c r="O276" s="53"/>
      <c r="P276" s="147">
        <f>O276*H276</f>
        <v>0</v>
      </c>
      <c r="Q276" s="147">
        <v>1.51471</v>
      </c>
      <c r="R276" s="147">
        <f>Q276*H276</f>
        <v>3.02942</v>
      </c>
      <c r="S276" s="147">
        <v>0</v>
      </c>
      <c r="T276" s="148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159</v>
      </c>
      <c r="AT276" s="149" t="s">
        <v>137</v>
      </c>
      <c r="AU276" s="149" t="s">
        <v>85</v>
      </c>
      <c r="AY276" s="17" t="s">
        <v>134</v>
      </c>
      <c r="BE276" s="150">
        <f>IF(N276="základní",J276,0)</f>
        <v>0</v>
      </c>
      <c r="BF276" s="150">
        <f>IF(N276="snížená",J276,0)</f>
        <v>0</v>
      </c>
      <c r="BG276" s="150">
        <f>IF(N276="zákl. přenesená",J276,0)</f>
        <v>0</v>
      </c>
      <c r="BH276" s="150">
        <f>IF(N276="sníž. přenesená",J276,0)</f>
        <v>0</v>
      </c>
      <c r="BI276" s="150">
        <f>IF(N276="nulová",J276,0)</f>
        <v>0</v>
      </c>
      <c r="BJ276" s="17" t="s">
        <v>83</v>
      </c>
      <c r="BK276" s="150">
        <f>ROUND(I276*H276,2)</f>
        <v>0</v>
      </c>
      <c r="BL276" s="17" t="s">
        <v>159</v>
      </c>
      <c r="BM276" s="149" t="s">
        <v>1086</v>
      </c>
    </row>
    <row r="277" spans="1:65" s="2" customFormat="1">
      <c r="A277" s="32"/>
      <c r="B277" s="33"/>
      <c r="C277" s="32"/>
      <c r="D277" s="151" t="s">
        <v>144</v>
      </c>
      <c r="E277" s="32"/>
      <c r="F277" s="152" t="s">
        <v>1087</v>
      </c>
      <c r="G277" s="32"/>
      <c r="H277" s="32"/>
      <c r="I277" s="153"/>
      <c r="J277" s="32"/>
      <c r="K277" s="32"/>
      <c r="L277" s="33"/>
      <c r="M277" s="154"/>
      <c r="N277" s="155"/>
      <c r="O277" s="53"/>
      <c r="P277" s="53"/>
      <c r="Q277" s="53"/>
      <c r="R277" s="53"/>
      <c r="S277" s="53"/>
      <c r="T277" s="54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T277" s="17" t="s">
        <v>144</v>
      </c>
      <c r="AU277" s="17" t="s">
        <v>85</v>
      </c>
    </row>
    <row r="278" spans="1:65" s="14" customFormat="1" ht="22.5">
      <c r="B278" s="165"/>
      <c r="D278" s="157" t="s">
        <v>146</v>
      </c>
      <c r="E278" s="166" t="s">
        <v>3</v>
      </c>
      <c r="F278" s="167" t="s">
        <v>1088</v>
      </c>
      <c r="H278" s="166" t="s">
        <v>3</v>
      </c>
      <c r="I278" s="168"/>
      <c r="L278" s="165"/>
      <c r="M278" s="169"/>
      <c r="N278" s="170"/>
      <c r="O278" s="170"/>
      <c r="P278" s="170"/>
      <c r="Q278" s="170"/>
      <c r="R278" s="170"/>
      <c r="S278" s="170"/>
      <c r="T278" s="171"/>
      <c r="AT278" s="166" t="s">
        <v>146</v>
      </c>
      <c r="AU278" s="166" t="s">
        <v>85</v>
      </c>
      <c r="AV278" s="14" t="s">
        <v>83</v>
      </c>
      <c r="AW278" s="14" t="s">
        <v>37</v>
      </c>
      <c r="AX278" s="14" t="s">
        <v>75</v>
      </c>
      <c r="AY278" s="166" t="s">
        <v>134</v>
      </c>
    </row>
    <row r="279" spans="1:65" s="13" customFormat="1">
      <c r="B279" s="156"/>
      <c r="D279" s="157" t="s">
        <v>146</v>
      </c>
      <c r="E279" s="158" t="s">
        <v>3</v>
      </c>
      <c r="F279" s="159" t="s">
        <v>85</v>
      </c>
      <c r="H279" s="160">
        <v>2</v>
      </c>
      <c r="I279" s="161"/>
      <c r="L279" s="156"/>
      <c r="M279" s="162"/>
      <c r="N279" s="163"/>
      <c r="O279" s="163"/>
      <c r="P279" s="163"/>
      <c r="Q279" s="163"/>
      <c r="R279" s="163"/>
      <c r="S279" s="163"/>
      <c r="T279" s="164"/>
      <c r="AT279" s="158" t="s">
        <v>146</v>
      </c>
      <c r="AU279" s="158" t="s">
        <v>85</v>
      </c>
      <c r="AV279" s="13" t="s">
        <v>85</v>
      </c>
      <c r="AW279" s="13" t="s">
        <v>37</v>
      </c>
      <c r="AX279" s="13" t="s">
        <v>83</v>
      </c>
      <c r="AY279" s="158" t="s">
        <v>134</v>
      </c>
    </row>
    <row r="280" spans="1:65" s="2" customFormat="1" ht="16.5" customHeight="1">
      <c r="A280" s="32"/>
      <c r="B280" s="137"/>
      <c r="C280" s="138" t="s">
        <v>501</v>
      </c>
      <c r="D280" s="138" t="s">
        <v>137</v>
      </c>
      <c r="E280" s="139" t="s">
        <v>1089</v>
      </c>
      <c r="F280" s="140" t="s">
        <v>1090</v>
      </c>
      <c r="G280" s="141" t="s">
        <v>140</v>
      </c>
      <c r="H280" s="142">
        <v>7</v>
      </c>
      <c r="I280" s="143"/>
      <c r="J280" s="144">
        <f>ROUND(I280*H280,2)</f>
        <v>0</v>
      </c>
      <c r="K280" s="140" t="s">
        <v>141</v>
      </c>
      <c r="L280" s="33"/>
      <c r="M280" s="145" t="s">
        <v>3</v>
      </c>
      <c r="N280" s="146" t="s">
        <v>46</v>
      </c>
      <c r="O280" s="53"/>
      <c r="P280" s="147">
        <f>O280*H280</f>
        <v>0</v>
      </c>
      <c r="Q280" s="147">
        <v>0.12422</v>
      </c>
      <c r="R280" s="147">
        <f>Q280*H280</f>
        <v>0.86953999999999998</v>
      </c>
      <c r="S280" s="147">
        <v>0</v>
      </c>
      <c r="T280" s="148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159</v>
      </c>
      <c r="AT280" s="149" t="s">
        <v>137</v>
      </c>
      <c r="AU280" s="149" t="s">
        <v>85</v>
      </c>
      <c r="AY280" s="17" t="s">
        <v>134</v>
      </c>
      <c r="BE280" s="150">
        <f>IF(N280="základní",J280,0)</f>
        <v>0</v>
      </c>
      <c r="BF280" s="150">
        <f>IF(N280="snížená",J280,0)</f>
        <v>0</v>
      </c>
      <c r="BG280" s="150">
        <f>IF(N280="zákl. přenesená",J280,0)</f>
        <v>0</v>
      </c>
      <c r="BH280" s="150">
        <f>IF(N280="sníž. přenesená",J280,0)</f>
        <v>0</v>
      </c>
      <c r="BI280" s="150">
        <f>IF(N280="nulová",J280,0)</f>
        <v>0</v>
      </c>
      <c r="BJ280" s="17" t="s">
        <v>83</v>
      </c>
      <c r="BK280" s="150">
        <f>ROUND(I280*H280,2)</f>
        <v>0</v>
      </c>
      <c r="BL280" s="17" t="s">
        <v>159</v>
      </c>
      <c r="BM280" s="149" t="s">
        <v>1091</v>
      </c>
    </row>
    <row r="281" spans="1:65" s="2" customFormat="1">
      <c r="A281" s="32"/>
      <c r="B281" s="33"/>
      <c r="C281" s="32"/>
      <c r="D281" s="151" t="s">
        <v>144</v>
      </c>
      <c r="E281" s="32"/>
      <c r="F281" s="152" t="s">
        <v>1092</v>
      </c>
      <c r="G281" s="32"/>
      <c r="H281" s="32"/>
      <c r="I281" s="153"/>
      <c r="J281" s="32"/>
      <c r="K281" s="32"/>
      <c r="L281" s="33"/>
      <c r="M281" s="154"/>
      <c r="N281" s="155"/>
      <c r="O281" s="53"/>
      <c r="P281" s="53"/>
      <c r="Q281" s="53"/>
      <c r="R281" s="53"/>
      <c r="S281" s="53"/>
      <c r="T281" s="54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144</v>
      </c>
      <c r="AU281" s="17" t="s">
        <v>85</v>
      </c>
    </row>
    <row r="282" spans="1:65" s="2" customFormat="1" ht="16.5" customHeight="1">
      <c r="A282" s="32"/>
      <c r="B282" s="137"/>
      <c r="C282" s="175" t="s">
        <v>506</v>
      </c>
      <c r="D282" s="175" t="s">
        <v>327</v>
      </c>
      <c r="E282" s="176" t="s">
        <v>1093</v>
      </c>
      <c r="F282" s="177" t="s">
        <v>1094</v>
      </c>
      <c r="G282" s="178" t="s">
        <v>140</v>
      </c>
      <c r="H282" s="179">
        <v>7</v>
      </c>
      <c r="I282" s="180"/>
      <c r="J282" s="181">
        <f>ROUND(I282*H282,2)</f>
        <v>0</v>
      </c>
      <c r="K282" s="177" t="s">
        <v>141</v>
      </c>
      <c r="L282" s="182"/>
      <c r="M282" s="183" t="s">
        <v>3</v>
      </c>
      <c r="N282" s="184" t="s">
        <v>46</v>
      </c>
      <c r="O282" s="53"/>
      <c r="P282" s="147">
        <f>O282*H282</f>
        <v>0</v>
      </c>
      <c r="Q282" s="147">
        <v>9.7000000000000003E-2</v>
      </c>
      <c r="R282" s="147">
        <f>Q282*H282</f>
        <v>0.67900000000000005</v>
      </c>
      <c r="S282" s="147">
        <v>0</v>
      </c>
      <c r="T282" s="148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186</v>
      </c>
      <c r="AT282" s="149" t="s">
        <v>327</v>
      </c>
      <c r="AU282" s="149" t="s">
        <v>85</v>
      </c>
      <c r="AY282" s="17" t="s">
        <v>134</v>
      </c>
      <c r="BE282" s="150">
        <f>IF(N282="základní",J282,0)</f>
        <v>0</v>
      </c>
      <c r="BF282" s="150">
        <f>IF(N282="snížená",J282,0)</f>
        <v>0</v>
      </c>
      <c r="BG282" s="150">
        <f>IF(N282="zákl. přenesená",J282,0)</f>
        <v>0</v>
      </c>
      <c r="BH282" s="150">
        <f>IF(N282="sníž. přenesená",J282,0)</f>
        <v>0</v>
      </c>
      <c r="BI282" s="150">
        <f>IF(N282="nulová",J282,0)</f>
        <v>0</v>
      </c>
      <c r="BJ282" s="17" t="s">
        <v>83</v>
      </c>
      <c r="BK282" s="150">
        <f>ROUND(I282*H282,2)</f>
        <v>0</v>
      </c>
      <c r="BL282" s="17" t="s">
        <v>159</v>
      </c>
      <c r="BM282" s="149" t="s">
        <v>1095</v>
      </c>
    </row>
    <row r="283" spans="1:65" s="2" customFormat="1" ht="16.5" customHeight="1">
      <c r="A283" s="32"/>
      <c r="B283" s="137"/>
      <c r="C283" s="138" t="s">
        <v>511</v>
      </c>
      <c r="D283" s="138" t="s">
        <v>137</v>
      </c>
      <c r="E283" s="139" t="s">
        <v>1096</v>
      </c>
      <c r="F283" s="140" t="s">
        <v>1097</v>
      </c>
      <c r="G283" s="141" t="s">
        <v>140</v>
      </c>
      <c r="H283" s="142">
        <v>7</v>
      </c>
      <c r="I283" s="143"/>
      <c r="J283" s="144">
        <f>ROUND(I283*H283,2)</f>
        <v>0</v>
      </c>
      <c r="K283" s="140" t="s">
        <v>141</v>
      </c>
      <c r="L283" s="33"/>
      <c r="M283" s="145" t="s">
        <v>3</v>
      </c>
      <c r="N283" s="146" t="s">
        <v>46</v>
      </c>
      <c r="O283" s="53"/>
      <c r="P283" s="147">
        <f>O283*H283</f>
        <v>0</v>
      </c>
      <c r="Q283" s="147">
        <v>2.972E-2</v>
      </c>
      <c r="R283" s="147">
        <f>Q283*H283</f>
        <v>0.20804</v>
      </c>
      <c r="S283" s="147">
        <v>0</v>
      </c>
      <c r="T283" s="148">
        <f>S283*H283</f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49" t="s">
        <v>159</v>
      </c>
      <c r="AT283" s="149" t="s">
        <v>137</v>
      </c>
      <c r="AU283" s="149" t="s">
        <v>85</v>
      </c>
      <c r="AY283" s="17" t="s">
        <v>134</v>
      </c>
      <c r="BE283" s="150">
        <f>IF(N283="základní",J283,0)</f>
        <v>0</v>
      </c>
      <c r="BF283" s="150">
        <f>IF(N283="snížená",J283,0)</f>
        <v>0</v>
      </c>
      <c r="BG283" s="150">
        <f>IF(N283="zákl. přenesená",J283,0)</f>
        <v>0</v>
      </c>
      <c r="BH283" s="150">
        <f>IF(N283="sníž. přenesená",J283,0)</f>
        <v>0</v>
      </c>
      <c r="BI283" s="150">
        <f>IF(N283="nulová",J283,0)</f>
        <v>0</v>
      </c>
      <c r="BJ283" s="17" t="s">
        <v>83</v>
      </c>
      <c r="BK283" s="150">
        <f>ROUND(I283*H283,2)</f>
        <v>0</v>
      </c>
      <c r="BL283" s="17" t="s">
        <v>159</v>
      </c>
      <c r="BM283" s="149" t="s">
        <v>1098</v>
      </c>
    </row>
    <row r="284" spans="1:65" s="2" customFormat="1">
      <c r="A284" s="32"/>
      <c r="B284" s="33"/>
      <c r="C284" s="32"/>
      <c r="D284" s="151" t="s">
        <v>144</v>
      </c>
      <c r="E284" s="32"/>
      <c r="F284" s="152" t="s">
        <v>1099</v>
      </c>
      <c r="G284" s="32"/>
      <c r="H284" s="32"/>
      <c r="I284" s="153"/>
      <c r="J284" s="32"/>
      <c r="K284" s="32"/>
      <c r="L284" s="33"/>
      <c r="M284" s="154"/>
      <c r="N284" s="155"/>
      <c r="O284" s="53"/>
      <c r="P284" s="53"/>
      <c r="Q284" s="53"/>
      <c r="R284" s="53"/>
      <c r="S284" s="53"/>
      <c r="T284" s="54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T284" s="17" t="s">
        <v>144</v>
      </c>
      <c r="AU284" s="17" t="s">
        <v>85</v>
      </c>
    </row>
    <row r="285" spans="1:65" s="2" customFormat="1" ht="16.5" customHeight="1">
      <c r="A285" s="32"/>
      <c r="B285" s="137"/>
      <c r="C285" s="175" t="s">
        <v>516</v>
      </c>
      <c r="D285" s="175" t="s">
        <v>327</v>
      </c>
      <c r="E285" s="176" t="s">
        <v>1100</v>
      </c>
      <c r="F285" s="177" t="s">
        <v>1101</v>
      </c>
      <c r="G285" s="178" t="s">
        <v>140</v>
      </c>
      <c r="H285" s="179">
        <v>7</v>
      </c>
      <c r="I285" s="180"/>
      <c r="J285" s="181">
        <f>ROUND(I285*H285,2)</f>
        <v>0</v>
      </c>
      <c r="K285" s="177" t="s">
        <v>141</v>
      </c>
      <c r="L285" s="182"/>
      <c r="M285" s="183" t="s">
        <v>3</v>
      </c>
      <c r="N285" s="184" t="s">
        <v>46</v>
      </c>
      <c r="O285" s="53"/>
      <c r="P285" s="147">
        <f>O285*H285</f>
        <v>0</v>
      </c>
      <c r="Q285" s="147">
        <v>5.5E-2</v>
      </c>
      <c r="R285" s="147">
        <f>Q285*H285</f>
        <v>0.38500000000000001</v>
      </c>
      <c r="S285" s="147">
        <v>0</v>
      </c>
      <c r="T285" s="148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186</v>
      </c>
      <c r="AT285" s="149" t="s">
        <v>327</v>
      </c>
      <c r="AU285" s="149" t="s">
        <v>85</v>
      </c>
      <c r="AY285" s="17" t="s">
        <v>134</v>
      </c>
      <c r="BE285" s="150">
        <f>IF(N285="základní",J285,0)</f>
        <v>0</v>
      </c>
      <c r="BF285" s="150">
        <f>IF(N285="snížená",J285,0)</f>
        <v>0</v>
      </c>
      <c r="BG285" s="150">
        <f>IF(N285="zákl. přenesená",J285,0)</f>
        <v>0</v>
      </c>
      <c r="BH285" s="150">
        <f>IF(N285="sníž. přenesená",J285,0)</f>
        <v>0</v>
      </c>
      <c r="BI285" s="150">
        <f>IF(N285="nulová",J285,0)</f>
        <v>0</v>
      </c>
      <c r="BJ285" s="17" t="s">
        <v>83</v>
      </c>
      <c r="BK285" s="150">
        <f>ROUND(I285*H285,2)</f>
        <v>0</v>
      </c>
      <c r="BL285" s="17" t="s">
        <v>159</v>
      </c>
      <c r="BM285" s="149" t="s">
        <v>1102</v>
      </c>
    </row>
    <row r="286" spans="1:65" s="2" customFormat="1" ht="16.5" customHeight="1">
      <c r="A286" s="32"/>
      <c r="B286" s="137"/>
      <c r="C286" s="138" t="s">
        <v>521</v>
      </c>
      <c r="D286" s="138" t="s">
        <v>137</v>
      </c>
      <c r="E286" s="139" t="s">
        <v>1103</v>
      </c>
      <c r="F286" s="140" t="s">
        <v>1104</v>
      </c>
      <c r="G286" s="141" t="s">
        <v>140</v>
      </c>
      <c r="H286" s="142">
        <v>1</v>
      </c>
      <c r="I286" s="143"/>
      <c r="J286" s="144">
        <f>ROUND(I286*H286,2)</f>
        <v>0</v>
      </c>
      <c r="K286" s="140" t="s">
        <v>141</v>
      </c>
      <c r="L286" s="33"/>
      <c r="M286" s="145" t="s">
        <v>3</v>
      </c>
      <c r="N286" s="146" t="s">
        <v>46</v>
      </c>
      <c r="O286" s="53"/>
      <c r="P286" s="147">
        <f>O286*H286</f>
        <v>0</v>
      </c>
      <c r="Q286" s="147">
        <v>0.42080000000000001</v>
      </c>
      <c r="R286" s="147">
        <f>Q286*H286</f>
        <v>0.42080000000000001</v>
      </c>
      <c r="S286" s="147">
        <v>0</v>
      </c>
      <c r="T286" s="148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159</v>
      </c>
      <c r="AT286" s="149" t="s">
        <v>137</v>
      </c>
      <c r="AU286" s="149" t="s">
        <v>85</v>
      </c>
      <c r="AY286" s="17" t="s">
        <v>134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83</v>
      </c>
      <c r="BK286" s="150">
        <f>ROUND(I286*H286,2)</f>
        <v>0</v>
      </c>
      <c r="BL286" s="17" t="s">
        <v>159</v>
      </c>
      <c r="BM286" s="149" t="s">
        <v>1105</v>
      </c>
    </row>
    <row r="287" spans="1:65" s="2" customFormat="1">
      <c r="A287" s="32"/>
      <c r="B287" s="33"/>
      <c r="C287" s="32"/>
      <c r="D287" s="151" t="s">
        <v>144</v>
      </c>
      <c r="E287" s="32"/>
      <c r="F287" s="152" t="s">
        <v>1106</v>
      </c>
      <c r="G287" s="32"/>
      <c r="H287" s="32"/>
      <c r="I287" s="153"/>
      <c r="J287" s="32"/>
      <c r="K287" s="32"/>
      <c r="L287" s="33"/>
      <c r="M287" s="154"/>
      <c r="N287" s="155"/>
      <c r="O287" s="53"/>
      <c r="P287" s="53"/>
      <c r="Q287" s="53"/>
      <c r="R287" s="53"/>
      <c r="S287" s="53"/>
      <c r="T287" s="54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144</v>
      </c>
      <c r="AU287" s="17" t="s">
        <v>85</v>
      </c>
    </row>
    <row r="288" spans="1:65" s="12" customFormat="1" ht="22.9" customHeight="1">
      <c r="B288" s="124"/>
      <c r="D288" s="125" t="s">
        <v>74</v>
      </c>
      <c r="E288" s="135" t="s">
        <v>196</v>
      </c>
      <c r="F288" s="135" t="s">
        <v>435</v>
      </c>
      <c r="I288" s="127"/>
      <c r="J288" s="136">
        <f>BK288</f>
        <v>0</v>
      </c>
      <c r="L288" s="124"/>
      <c r="M288" s="129"/>
      <c r="N288" s="130"/>
      <c r="O288" s="130"/>
      <c r="P288" s="131">
        <f>SUM(P289:P366)</f>
        <v>0</v>
      </c>
      <c r="Q288" s="130"/>
      <c r="R288" s="131">
        <f>SUM(R289:R366)</f>
        <v>135.9811526</v>
      </c>
      <c r="S288" s="130"/>
      <c r="T288" s="132">
        <f>SUM(T289:T366)</f>
        <v>36.125999999999998</v>
      </c>
      <c r="AR288" s="125" t="s">
        <v>83</v>
      </c>
      <c r="AT288" s="133" t="s">
        <v>74</v>
      </c>
      <c r="AU288" s="133" t="s">
        <v>83</v>
      </c>
      <c r="AY288" s="125" t="s">
        <v>134</v>
      </c>
      <c r="BK288" s="134">
        <f>SUM(BK289:BK366)</f>
        <v>0</v>
      </c>
    </row>
    <row r="289" spans="1:65" s="2" customFormat="1" ht="16.5" customHeight="1">
      <c r="A289" s="32"/>
      <c r="B289" s="137"/>
      <c r="C289" s="138" t="s">
        <v>525</v>
      </c>
      <c r="D289" s="138" t="s">
        <v>137</v>
      </c>
      <c r="E289" s="139" t="s">
        <v>1107</v>
      </c>
      <c r="F289" s="140" t="s">
        <v>1108</v>
      </c>
      <c r="G289" s="141" t="s">
        <v>242</v>
      </c>
      <c r="H289" s="142">
        <v>78</v>
      </c>
      <c r="I289" s="143"/>
      <c r="J289" s="144">
        <f>ROUND(I289*H289,2)</f>
        <v>0</v>
      </c>
      <c r="K289" s="140" t="s">
        <v>141</v>
      </c>
      <c r="L289" s="33"/>
      <c r="M289" s="145" t="s">
        <v>3</v>
      </c>
      <c r="N289" s="146" t="s">
        <v>46</v>
      </c>
      <c r="O289" s="53"/>
      <c r="P289" s="147">
        <f>O289*H289</f>
        <v>0</v>
      </c>
      <c r="Q289" s="147">
        <v>8.0000000000000007E-5</v>
      </c>
      <c r="R289" s="147">
        <f>Q289*H289</f>
        <v>6.2400000000000008E-3</v>
      </c>
      <c r="S289" s="147">
        <v>0</v>
      </c>
      <c r="T289" s="148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159</v>
      </c>
      <c r="AT289" s="149" t="s">
        <v>137</v>
      </c>
      <c r="AU289" s="149" t="s">
        <v>85</v>
      </c>
      <c r="AY289" s="17" t="s">
        <v>134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83</v>
      </c>
      <c r="BK289" s="150">
        <f>ROUND(I289*H289,2)</f>
        <v>0</v>
      </c>
      <c r="BL289" s="17" t="s">
        <v>159</v>
      </c>
      <c r="BM289" s="149" t="s">
        <v>1109</v>
      </c>
    </row>
    <row r="290" spans="1:65" s="2" customFormat="1">
      <c r="A290" s="32"/>
      <c r="B290" s="33"/>
      <c r="C290" s="32"/>
      <c r="D290" s="151" t="s">
        <v>144</v>
      </c>
      <c r="E290" s="32"/>
      <c r="F290" s="152" t="s">
        <v>1110</v>
      </c>
      <c r="G290" s="32"/>
      <c r="H290" s="32"/>
      <c r="I290" s="153"/>
      <c r="J290" s="32"/>
      <c r="K290" s="32"/>
      <c r="L290" s="33"/>
      <c r="M290" s="154"/>
      <c r="N290" s="155"/>
      <c r="O290" s="53"/>
      <c r="P290" s="53"/>
      <c r="Q290" s="53"/>
      <c r="R290" s="53"/>
      <c r="S290" s="53"/>
      <c r="T290" s="54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T290" s="17" t="s">
        <v>144</v>
      </c>
      <c r="AU290" s="17" t="s">
        <v>85</v>
      </c>
    </row>
    <row r="291" spans="1:65" s="2" customFormat="1" ht="16.5" customHeight="1">
      <c r="A291" s="32"/>
      <c r="B291" s="137"/>
      <c r="C291" s="138" t="s">
        <v>530</v>
      </c>
      <c r="D291" s="138" t="s">
        <v>137</v>
      </c>
      <c r="E291" s="139" t="s">
        <v>1107</v>
      </c>
      <c r="F291" s="140" t="s">
        <v>1108</v>
      </c>
      <c r="G291" s="141" t="s">
        <v>242</v>
      </c>
      <c r="H291" s="142">
        <v>114</v>
      </c>
      <c r="I291" s="143"/>
      <c r="J291" s="144">
        <f>ROUND(I291*H291,2)</f>
        <v>0</v>
      </c>
      <c r="K291" s="140" t="s">
        <v>141</v>
      </c>
      <c r="L291" s="33"/>
      <c r="M291" s="145" t="s">
        <v>3</v>
      </c>
      <c r="N291" s="146" t="s">
        <v>46</v>
      </c>
      <c r="O291" s="53"/>
      <c r="P291" s="147">
        <f>O291*H291</f>
        <v>0</v>
      </c>
      <c r="Q291" s="147">
        <v>8.0000000000000007E-5</v>
      </c>
      <c r="R291" s="147">
        <f>Q291*H291</f>
        <v>9.1200000000000014E-3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159</v>
      </c>
      <c r="AT291" s="149" t="s">
        <v>137</v>
      </c>
      <c r="AU291" s="149" t="s">
        <v>85</v>
      </c>
      <c r="AY291" s="17" t="s">
        <v>134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83</v>
      </c>
      <c r="BK291" s="150">
        <f>ROUND(I291*H291,2)</f>
        <v>0</v>
      </c>
      <c r="BL291" s="17" t="s">
        <v>159</v>
      </c>
      <c r="BM291" s="149" t="s">
        <v>1111</v>
      </c>
    </row>
    <row r="292" spans="1:65" s="2" customFormat="1">
      <c r="A292" s="32"/>
      <c r="B292" s="33"/>
      <c r="C292" s="32"/>
      <c r="D292" s="151" t="s">
        <v>144</v>
      </c>
      <c r="E292" s="32"/>
      <c r="F292" s="152" t="s">
        <v>1110</v>
      </c>
      <c r="G292" s="32"/>
      <c r="H292" s="32"/>
      <c r="I292" s="153"/>
      <c r="J292" s="32"/>
      <c r="K292" s="32"/>
      <c r="L292" s="33"/>
      <c r="M292" s="154"/>
      <c r="N292" s="155"/>
      <c r="O292" s="53"/>
      <c r="P292" s="53"/>
      <c r="Q292" s="53"/>
      <c r="R292" s="53"/>
      <c r="S292" s="53"/>
      <c r="T292" s="54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T292" s="17" t="s">
        <v>144</v>
      </c>
      <c r="AU292" s="17" t="s">
        <v>85</v>
      </c>
    </row>
    <row r="293" spans="1:65" s="14" customFormat="1">
      <c r="B293" s="165"/>
      <c r="D293" s="157" t="s">
        <v>146</v>
      </c>
      <c r="E293" s="166" t="s">
        <v>3</v>
      </c>
      <c r="F293" s="167" t="s">
        <v>1112</v>
      </c>
      <c r="H293" s="166" t="s">
        <v>3</v>
      </c>
      <c r="I293" s="168"/>
      <c r="L293" s="165"/>
      <c r="M293" s="169"/>
      <c r="N293" s="170"/>
      <c r="O293" s="170"/>
      <c r="P293" s="170"/>
      <c r="Q293" s="170"/>
      <c r="R293" s="170"/>
      <c r="S293" s="170"/>
      <c r="T293" s="171"/>
      <c r="AT293" s="166" t="s">
        <v>146</v>
      </c>
      <c r="AU293" s="166" t="s">
        <v>85</v>
      </c>
      <c r="AV293" s="14" t="s">
        <v>83</v>
      </c>
      <c r="AW293" s="14" t="s">
        <v>37</v>
      </c>
      <c r="AX293" s="14" t="s">
        <v>75</v>
      </c>
      <c r="AY293" s="166" t="s">
        <v>134</v>
      </c>
    </row>
    <row r="294" spans="1:65" s="13" customFormat="1">
      <c r="B294" s="156"/>
      <c r="D294" s="157" t="s">
        <v>146</v>
      </c>
      <c r="E294" s="158" t="s">
        <v>3</v>
      </c>
      <c r="F294" s="159" t="s">
        <v>1113</v>
      </c>
      <c r="H294" s="160">
        <v>114</v>
      </c>
      <c r="I294" s="161"/>
      <c r="L294" s="156"/>
      <c r="M294" s="162"/>
      <c r="N294" s="163"/>
      <c r="O294" s="163"/>
      <c r="P294" s="163"/>
      <c r="Q294" s="163"/>
      <c r="R294" s="163"/>
      <c r="S294" s="163"/>
      <c r="T294" s="164"/>
      <c r="AT294" s="158" t="s">
        <v>146</v>
      </c>
      <c r="AU294" s="158" t="s">
        <v>85</v>
      </c>
      <c r="AV294" s="13" t="s">
        <v>85</v>
      </c>
      <c r="AW294" s="13" t="s">
        <v>37</v>
      </c>
      <c r="AX294" s="13" t="s">
        <v>83</v>
      </c>
      <c r="AY294" s="158" t="s">
        <v>134</v>
      </c>
    </row>
    <row r="295" spans="1:65" s="2" customFormat="1" ht="16.5" customHeight="1">
      <c r="A295" s="32"/>
      <c r="B295" s="137"/>
      <c r="C295" s="138" t="s">
        <v>532</v>
      </c>
      <c r="D295" s="138" t="s">
        <v>137</v>
      </c>
      <c r="E295" s="139" t="s">
        <v>1114</v>
      </c>
      <c r="F295" s="140" t="s">
        <v>1115</v>
      </c>
      <c r="G295" s="141" t="s">
        <v>242</v>
      </c>
      <c r="H295" s="142">
        <v>167</v>
      </c>
      <c r="I295" s="143"/>
      <c r="J295" s="144">
        <f>ROUND(I295*H295,2)</f>
        <v>0</v>
      </c>
      <c r="K295" s="140" t="s">
        <v>141</v>
      </c>
      <c r="L295" s="33"/>
      <c r="M295" s="145" t="s">
        <v>3</v>
      </c>
      <c r="N295" s="146" t="s">
        <v>46</v>
      </c>
      <c r="O295" s="53"/>
      <c r="P295" s="147">
        <f>O295*H295</f>
        <v>0</v>
      </c>
      <c r="Q295" s="147">
        <v>1.4999999999999999E-4</v>
      </c>
      <c r="R295" s="147">
        <f>Q295*H295</f>
        <v>2.5049999999999999E-2</v>
      </c>
      <c r="S295" s="147">
        <v>0</v>
      </c>
      <c r="T295" s="148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159</v>
      </c>
      <c r="AT295" s="149" t="s">
        <v>137</v>
      </c>
      <c r="AU295" s="149" t="s">
        <v>85</v>
      </c>
      <c r="AY295" s="17" t="s">
        <v>134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7" t="s">
        <v>83</v>
      </c>
      <c r="BK295" s="150">
        <f>ROUND(I295*H295,2)</f>
        <v>0</v>
      </c>
      <c r="BL295" s="17" t="s">
        <v>159</v>
      </c>
      <c r="BM295" s="149" t="s">
        <v>1116</v>
      </c>
    </row>
    <row r="296" spans="1:65" s="2" customFormat="1">
      <c r="A296" s="32"/>
      <c r="B296" s="33"/>
      <c r="C296" s="32"/>
      <c r="D296" s="151" t="s">
        <v>144</v>
      </c>
      <c r="E296" s="32"/>
      <c r="F296" s="152" t="s">
        <v>1117</v>
      </c>
      <c r="G296" s="32"/>
      <c r="H296" s="32"/>
      <c r="I296" s="153"/>
      <c r="J296" s="32"/>
      <c r="K296" s="32"/>
      <c r="L296" s="33"/>
      <c r="M296" s="154"/>
      <c r="N296" s="155"/>
      <c r="O296" s="53"/>
      <c r="P296" s="53"/>
      <c r="Q296" s="53"/>
      <c r="R296" s="53"/>
      <c r="S296" s="53"/>
      <c r="T296" s="54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T296" s="17" t="s">
        <v>144</v>
      </c>
      <c r="AU296" s="17" t="s">
        <v>85</v>
      </c>
    </row>
    <row r="297" spans="1:65" s="2" customFormat="1" ht="16.5" customHeight="1">
      <c r="A297" s="32"/>
      <c r="B297" s="137"/>
      <c r="C297" s="138" t="s">
        <v>539</v>
      </c>
      <c r="D297" s="138" t="s">
        <v>137</v>
      </c>
      <c r="E297" s="139" t="s">
        <v>1118</v>
      </c>
      <c r="F297" s="140" t="s">
        <v>1119</v>
      </c>
      <c r="G297" s="141" t="s">
        <v>231</v>
      </c>
      <c r="H297" s="142">
        <v>8</v>
      </c>
      <c r="I297" s="143"/>
      <c r="J297" s="144">
        <f>ROUND(I297*H297,2)</f>
        <v>0</v>
      </c>
      <c r="K297" s="140" t="s">
        <v>141</v>
      </c>
      <c r="L297" s="33"/>
      <c r="M297" s="145" t="s">
        <v>3</v>
      </c>
      <c r="N297" s="146" t="s">
        <v>46</v>
      </c>
      <c r="O297" s="53"/>
      <c r="P297" s="147">
        <f>O297*H297</f>
        <v>0</v>
      </c>
      <c r="Q297" s="147">
        <v>5.9999999999999995E-4</v>
      </c>
      <c r="R297" s="147">
        <f>Q297*H297</f>
        <v>4.7999999999999996E-3</v>
      </c>
      <c r="S297" s="147">
        <v>0</v>
      </c>
      <c r="T297" s="148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159</v>
      </c>
      <c r="AT297" s="149" t="s">
        <v>137</v>
      </c>
      <c r="AU297" s="149" t="s">
        <v>85</v>
      </c>
      <c r="AY297" s="17" t="s">
        <v>134</v>
      </c>
      <c r="BE297" s="150">
        <f>IF(N297="základní",J297,0)</f>
        <v>0</v>
      </c>
      <c r="BF297" s="150">
        <f>IF(N297="snížená",J297,0)</f>
        <v>0</v>
      </c>
      <c r="BG297" s="150">
        <f>IF(N297="zákl. přenesená",J297,0)</f>
        <v>0</v>
      </c>
      <c r="BH297" s="150">
        <f>IF(N297="sníž. přenesená",J297,0)</f>
        <v>0</v>
      </c>
      <c r="BI297" s="150">
        <f>IF(N297="nulová",J297,0)</f>
        <v>0</v>
      </c>
      <c r="BJ297" s="17" t="s">
        <v>83</v>
      </c>
      <c r="BK297" s="150">
        <f>ROUND(I297*H297,2)</f>
        <v>0</v>
      </c>
      <c r="BL297" s="17" t="s">
        <v>159</v>
      </c>
      <c r="BM297" s="149" t="s">
        <v>1120</v>
      </c>
    </row>
    <row r="298" spans="1:65" s="2" customFormat="1">
      <c r="A298" s="32"/>
      <c r="B298" s="33"/>
      <c r="C298" s="32"/>
      <c r="D298" s="151" t="s">
        <v>144</v>
      </c>
      <c r="E298" s="32"/>
      <c r="F298" s="152" t="s">
        <v>1121</v>
      </c>
      <c r="G298" s="32"/>
      <c r="H298" s="32"/>
      <c r="I298" s="153"/>
      <c r="J298" s="32"/>
      <c r="K298" s="32"/>
      <c r="L298" s="33"/>
      <c r="M298" s="154"/>
      <c r="N298" s="155"/>
      <c r="O298" s="53"/>
      <c r="P298" s="53"/>
      <c r="Q298" s="53"/>
      <c r="R298" s="53"/>
      <c r="S298" s="53"/>
      <c r="T298" s="54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T298" s="17" t="s">
        <v>144</v>
      </c>
      <c r="AU298" s="17" t="s">
        <v>85</v>
      </c>
    </row>
    <row r="299" spans="1:65" s="14" customFormat="1">
      <c r="B299" s="165"/>
      <c r="D299" s="157" t="s">
        <v>146</v>
      </c>
      <c r="E299" s="166" t="s">
        <v>3</v>
      </c>
      <c r="F299" s="167" t="s">
        <v>1122</v>
      </c>
      <c r="H299" s="166" t="s">
        <v>3</v>
      </c>
      <c r="I299" s="168"/>
      <c r="L299" s="165"/>
      <c r="M299" s="169"/>
      <c r="N299" s="170"/>
      <c r="O299" s="170"/>
      <c r="P299" s="170"/>
      <c r="Q299" s="170"/>
      <c r="R299" s="170"/>
      <c r="S299" s="170"/>
      <c r="T299" s="171"/>
      <c r="AT299" s="166" t="s">
        <v>146</v>
      </c>
      <c r="AU299" s="166" t="s">
        <v>85</v>
      </c>
      <c r="AV299" s="14" t="s">
        <v>83</v>
      </c>
      <c r="AW299" s="14" t="s">
        <v>37</v>
      </c>
      <c r="AX299" s="14" t="s">
        <v>75</v>
      </c>
      <c r="AY299" s="166" t="s">
        <v>134</v>
      </c>
    </row>
    <row r="300" spans="1:65" s="13" customFormat="1">
      <c r="B300" s="156"/>
      <c r="D300" s="157" t="s">
        <v>146</v>
      </c>
      <c r="E300" s="158" t="s">
        <v>3</v>
      </c>
      <c r="F300" s="159" t="s">
        <v>186</v>
      </c>
      <c r="H300" s="160">
        <v>8</v>
      </c>
      <c r="I300" s="161"/>
      <c r="L300" s="156"/>
      <c r="M300" s="162"/>
      <c r="N300" s="163"/>
      <c r="O300" s="163"/>
      <c r="P300" s="163"/>
      <c r="Q300" s="163"/>
      <c r="R300" s="163"/>
      <c r="S300" s="163"/>
      <c r="T300" s="164"/>
      <c r="AT300" s="158" t="s">
        <v>146</v>
      </c>
      <c r="AU300" s="158" t="s">
        <v>85</v>
      </c>
      <c r="AV300" s="13" t="s">
        <v>85</v>
      </c>
      <c r="AW300" s="13" t="s">
        <v>37</v>
      </c>
      <c r="AX300" s="13" t="s">
        <v>83</v>
      </c>
      <c r="AY300" s="158" t="s">
        <v>134</v>
      </c>
    </row>
    <row r="301" spans="1:65" s="2" customFormat="1" ht="16.5" customHeight="1">
      <c r="A301" s="32"/>
      <c r="B301" s="137"/>
      <c r="C301" s="138" t="s">
        <v>544</v>
      </c>
      <c r="D301" s="138" t="s">
        <v>137</v>
      </c>
      <c r="E301" s="139" t="s">
        <v>1123</v>
      </c>
      <c r="F301" s="140" t="s">
        <v>1124</v>
      </c>
      <c r="G301" s="141" t="s">
        <v>242</v>
      </c>
      <c r="H301" s="142">
        <v>78</v>
      </c>
      <c r="I301" s="143"/>
      <c r="J301" s="144">
        <f>ROUND(I301*H301,2)</f>
        <v>0</v>
      </c>
      <c r="K301" s="140" t="s">
        <v>141</v>
      </c>
      <c r="L301" s="33"/>
      <c r="M301" s="145" t="s">
        <v>3</v>
      </c>
      <c r="N301" s="146" t="s">
        <v>46</v>
      </c>
      <c r="O301" s="53"/>
      <c r="P301" s="147">
        <f>O301*H301</f>
        <v>0</v>
      </c>
      <c r="Q301" s="147">
        <v>2.0000000000000001E-4</v>
      </c>
      <c r="R301" s="147">
        <f>Q301*H301</f>
        <v>1.5600000000000001E-2</v>
      </c>
      <c r="S301" s="147">
        <v>0</v>
      </c>
      <c r="T301" s="148">
        <f>S301*H301</f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159</v>
      </c>
      <c r="AT301" s="149" t="s">
        <v>137</v>
      </c>
      <c r="AU301" s="149" t="s">
        <v>85</v>
      </c>
      <c r="AY301" s="17" t="s">
        <v>134</v>
      </c>
      <c r="BE301" s="150">
        <f>IF(N301="základní",J301,0)</f>
        <v>0</v>
      </c>
      <c r="BF301" s="150">
        <f>IF(N301="snížená",J301,0)</f>
        <v>0</v>
      </c>
      <c r="BG301" s="150">
        <f>IF(N301="zákl. přenesená",J301,0)</f>
        <v>0</v>
      </c>
      <c r="BH301" s="150">
        <f>IF(N301="sníž. přenesená",J301,0)</f>
        <v>0</v>
      </c>
      <c r="BI301" s="150">
        <f>IF(N301="nulová",J301,0)</f>
        <v>0</v>
      </c>
      <c r="BJ301" s="17" t="s">
        <v>83</v>
      </c>
      <c r="BK301" s="150">
        <f>ROUND(I301*H301,2)</f>
        <v>0</v>
      </c>
      <c r="BL301" s="17" t="s">
        <v>159</v>
      </c>
      <c r="BM301" s="149" t="s">
        <v>1125</v>
      </c>
    </row>
    <row r="302" spans="1:65" s="2" customFormat="1">
      <c r="A302" s="32"/>
      <c r="B302" s="33"/>
      <c r="C302" s="32"/>
      <c r="D302" s="151" t="s">
        <v>144</v>
      </c>
      <c r="E302" s="32"/>
      <c r="F302" s="152" t="s">
        <v>1126</v>
      </c>
      <c r="G302" s="32"/>
      <c r="H302" s="32"/>
      <c r="I302" s="153"/>
      <c r="J302" s="32"/>
      <c r="K302" s="32"/>
      <c r="L302" s="33"/>
      <c r="M302" s="154"/>
      <c r="N302" s="155"/>
      <c r="O302" s="53"/>
      <c r="P302" s="53"/>
      <c r="Q302" s="53"/>
      <c r="R302" s="53"/>
      <c r="S302" s="53"/>
      <c r="T302" s="54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T302" s="17" t="s">
        <v>144</v>
      </c>
      <c r="AU302" s="17" t="s">
        <v>85</v>
      </c>
    </row>
    <row r="303" spans="1:65" s="2" customFormat="1" ht="16.5" customHeight="1">
      <c r="A303" s="32"/>
      <c r="B303" s="137"/>
      <c r="C303" s="138" t="s">
        <v>551</v>
      </c>
      <c r="D303" s="138" t="s">
        <v>137</v>
      </c>
      <c r="E303" s="139" t="s">
        <v>1123</v>
      </c>
      <c r="F303" s="140" t="s">
        <v>1124</v>
      </c>
      <c r="G303" s="141" t="s">
        <v>242</v>
      </c>
      <c r="H303" s="142">
        <v>114</v>
      </c>
      <c r="I303" s="143"/>
      <c r="J303" s="144">
        <f>ROUND(I303*H303,2)</f>
        <v>0</v>
      </c>
      <c r="K303" s="140" t="s">
        <v>141</v>
      </c>
      <c r="L303" s="33"/>
      <c r="M303" s="145" t="s">
        <v>3</v>
      </c>
      <c r="N303" s="146" t="s">
        <v>46</v>
      </c>
      <c r="O303" s="53"/>
      <c r="P303" s="147">
        <f>O303*H303</f>
        <v>0</v>
      </c>
      <c r="Q303" s="147">
        <v>2.0000000000000001E-4</v>
      </c>
      <c r="R303" s="147">
        <f>Q303*H303</f>
        <v>2.2800000000000001E-2</v>
      </c>
      <c r="S303" s="147">
        <v>0</v>
      </c>
      <c r="T303" s="148">
        <f>S303*H303</f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159</v>
      </c>
      <c r="AT303" s="149" t="s">
        <v>137</v>
      </c>
      <c r="AU303" s="149" t="s">
        <v>85</v>
      </c>
      <c r="AY303" s="17" t="s">
        <v>134</v>
      </c>
      <c r="BE303" s="150">
        <f>IF(N303="základní",J303,0)</f>
        <v>0</v>
      </c>
      <c r="BF303" s="150">
        <f>IF(N303="snížená",J303,0)</f>
        <v>0</v>
      </c>
      <c r="BG303" s="150">
        <f>IF(N303="zákl. přenesená",J303,0)</f>
        <v>0</v>
      </c>
      <c r="BH303" s="150">
        <f>IF(N303="sníž. přenesená",J303,0)</f>
        <v>0</v>
      </c>
      <c r="BI303" s="150">
        <f>IF(N303="nulová",J303,0)</f>
        <v>0</v>
      </c>
      <c r="BJ303" s="17" t="s">
        <v>83</v>
      </c>
      <c r="BK303" s="150">
        <f>ROUND(I303*H303,2)</f>
        <v>0</v>
      </c>
      <c r="BL303" s="17" t="s">
        <v>159</v>
      </c>
      <c r="BM303" s="149" t="s">
        <v>1127</v>
      </c>
    </row>
    <row r="304" spans="1:65" s="2" customFormat="1">
      <c r="A304" s="32"/>
      <c r="B304" s="33"/>
      <c r="C304" s="32"/>
      <c r="D304" s="151" t="s">
        <v>144</v>
      </c>
      <c r="E304" s="32"/>
      <c r="F304" s="152" t="s">
        <v>1126</v>
      </c>
      <c r="G304" s="32"/>
      <c r="H304" s="32"/>
      <c r="I304" s="153"/>
      <c r="J304" s="32"/>
      <c r="K304" s="32"/>
      <c r="L304" s="33"/>
      <c r="M304" s="154"/>
      <c r="N304" s="155"/>
      <c r="O304" s="53"/>
      <c r="P304" s="53"/>
      <c r="Q304" s="53"/>
      <c r="R304" s="53"/>
      <c r="S304" s="53"/>
      <c r="T304" s="54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T304" s="17" t="s">
        <v>144</v>
      </c>
      <c r="AU304" s="17" t="s">
        <v>85</v>
      </c>
    </row>
    <row r="305" spans="1:65" s="14" customFormat="1">
      <c r="B305" s="165"/>
      <c r="D305" s="157" t="s">
        <v>146</v>
      </c>
      <c r="E305" s="166" t="s">
        <v>3</v>
      </c>
      <c r="F305" s="167" t="s">
        <v>1112</v>
      </c>
      <c r="H305" s="166" t="s">
        <v>3</v>
      </c>
      <c r="I305" s="168"/>
      <c r="L305" s="165"/>
      <c r="M305" s="169"/>
      <c r="N305" s="170"/>
      <c r="O305" s="170"/>
      <c r="P305" s="170"/>
      <c r="Q305" s="170"/>
      <c r="R305" s="170"/>
      <c r="S305" s="170"/>
      <c r="T305" s="171"/>
      <c r="AT305" s="166" t="s">
        <v>146</v>
      </c>
      <c r="AU305" s="166" t="s">
        <v>85</v>
      </c>
      <c r="AV305" s="14" t="s">
        <v>83</v>
      </c>
      <c r="AW305" s="14" t="s">
        <v>37</v>
      </c>
      <c r="AX305" s="14" t="s">
        <v>75</v>
      </c>
      <c r="AY305" s="166" t="s">
        <v>134</v>
      </c>
    </row>
    <row r="306" spans="1:65" s="13" customFormat="1">
      <c r="B306" s="156"/>
      <c r="D306" s="157" t="s">
        <v>146</v>
      </c>
      <c r="E306" s="158" t="s">
        <v>3</v>
      </c>
      <c r="F306" s="159" t="s">
        <v>1113</v>
      </c>
      <c r="H306" s="160">
        <v>114</v>
      </c>
      <c r="I306" s="161"/>
      <c r="L306" s="156"/>
      <c r="M306" s="162"/>
      <c r="N306" s="163"/>
      <c r="O306" s="163"/>
      <c r="P306" s="163"/>
      <c r="Q306" s="163"/>
      <c r="R306" s="163"/>
      <c r="S306" s="163"/>
      <c r="T306" s="164"/>
      <c r="AT306" s="158" t="s">
        <v>146</v>
      </c>
      <c r="AU306" s="158" t="s">
        <v>85</v>
      </c>
      <c r="AV306" s="13" t="s">
        <v>85</v>
      </c>
      <c r="AW306" s="13" t="s">
        <v>37</v>
      </c>
      <c r="AX306" s="13" t="s">
        <v>83</v>
      </c>
      <c r="AY306" s="158" t="s">
        <v>134</v>
      </c>
    </row>
    <row r="307" spans="1:65" s="2" customFormat="1" ht="16.5" customHeight="1">
      <c r="A307" s="32"/>
      <c r="B307" s="137"/>
      <c r="C307" s="138" t="s">
        <v>558</v>
      </c>
      <c r="D307" s="138" t="s">
        <v>137</v>
      </c>
      <c r="E307" s="139" t="s">
        <v>1128</v>
      </c>
      <c r="F307" s="140" t="s">
        <v>1129</v>
      </c>
      <c r="G307" s="141" t="s">
        <v>242</v>
      </c>
      <c r="H307" s="142">
        <v>167</v>
      </c>
      <c r="I307" s="143"/>
      <c r="J307" s="144">
        <f>ROUND(I307*H307,2)</f>
        <v>0</v>
      </c>
      <c r="K307" s="140" t="s">
        <v>141</v>
      </c>
      <c r="L307" s="33"/>
      <c r="M307" s="145" t="s">
        <v>3</v>
      </c>
      <c r="N307" s="146" t="s">
        <v>46</v>
      </c>
      <c r="O307" s="53"/>
      <c r="P307" s="147">
        <f>O307*H307</f>
        <v>0</v>
      </c>
      <c r="Q307" s="147">
        <v>4.0000000000000002E-4</v>
      </c>
      <c r="R307" s="147">
        <f>Q307*H307</f>
        <v>6.6799999999999998E-2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159</v>
      </c>
      <c r="AT307" s="149" t="s">
        <v>137</v>
      </c>
      <c r="AU307" s="149" t="s">
        <v>85</v>
      </c>
      <c r="AY307" s="17" t="s">
        <v>134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83</v>
      </c>
      <c r="BK307" s="150">
        <f>ROUND(I307*H307,2)</f>
        <v>0</v>
      </c>
      <c r="BL307" s="17" t="s">
        <v>159</v>
      </c>
      <c r="BM307" s="149" t="s">
        <v>1130</v>
      </c>
    </row>
    <row r="308" spans="1:65" s="2" customFormat="1">
      <c r="A308" s="32"/>
      <c r="B308" s="33"/>
      <c r="C308" s="32"/>
      <c r="D308" s="151" t="s">
        <v>144</v>
      </c>
      <c r="E308" s="32"/>
      <c r="F308" s="152" t="s">
        <v>1131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144</v>
      </c>
      <c r="AU308" s="17" t="s">
        <v>85</v>
      </c>
    </row>
    <row r="309" spans="1:65" s="2" customFormat="1" ht="21.75" customHeight="1">
      <c r="A309" s="32"/>
      <c r="B309" s="137"/>
      <c r="C309" s="138" t="s">
        <v>566</v>
      </c>
      <c r="D309" s="138" t="s">
        <v>137</v>
      </c>
      <c r="E309" s="139" t="s">
        <v>1132</v>
      </c>
      <c r="F309" s="140" t="s">
        <v>1133</v>
      </c>
      <c r="G309" s="141" t="s">
        <v>231</v>
      </c>
      <c r="H309" s="142">
        <v>8</v>
      </c>
      <c r="I309" s="143"/>
      <c r="J309" s="144">
        <f>ROUND(I309*H309,2)</f>
        <v>0</v>
      </c>
      <c r="K309" s="140" t="s">
        <v>141</v>
      </c>
      <c r="L309" s="33"/>
      <c r="M309" s="145" t="s">
        <v>3</v>
      </c>
      <c r="N309" s="146" t="s">
        <v>46</v>
      </c>
      <c r="O309" s="53"/>
      <c r="P309" s="147">
        <f>O309*H309</f>
        <v>0</v>
      </c>
      <c r="Q309" s="147">
        <v>1.6000000000000001E-3</v>
      </c>
      <c r="R309" s="147">
        <f>Q309*H309</f>
        <v>1.2800000000000001E-2</v>
      </c>
      <c r="S309" s="147">
        <v>0</v>
      </c>
      <c r="T309" s="148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159</v>
      </c>
      <c r="AT309" s="149" t="s">
        <v>137</v>
      </c>
      <c r="AU309" s="149" t="s">
        <v>85</v>
      </c>
      <c r="AY309" s="17" t="s">
        <v>134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7" t="s">
        <v>83</v>
      </c>
      <c r="BK309" s="150">
        <f>ROUND(I309*H309,2)</f>
        <v>0</v>
      </c>
      <c r="BL309" s="17" t="s">
        <v>159</v>
      </c>
      <c r="BM309" s="149" t="s">
        <v>1134</v>
      </c>
    </row>
    <row r="310" spans="1:65" s="2" customFormat="1">
      <c r="A310" s="32"/>
      <c r="B310" s="33"/>
      <c r="C310" s="32"/>
      <c r="D310" s="151" t="s">
        <v>144</v>
      </c>
      <c r="E310" s="32"/>
      <c r="F310" s="152" t="s">
        <v>1135</v>
      </c>
      <c r="G310" s="32"/>
      <c r="H310" s="32"/>
      <c r="I310" s="153"/>
      <c r="J310" s="32"/>
      <c r="K310" s="32"/>
      <c r="L310" s="33"/>
      <c r="M310" s="154"/>
      <c r="N310" s="155"/>
      <c r="O310" s="53"/>
      <c r="P310" s="53"/>
      <c r="Q310" s="53"/>
      <c r="R310" s="53"/>
      <c r="S310" s="53"/>
      <c r="T310" s="5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144</v>
      </c>
      <c r="AU310" s="17" t="s">
        <v>85</v>
      </c>
    </row>
    <row r="311" spans="1:65" s="14" customFormat="1">
      <c r="B311" s="165"/>
      <c r="D311" s="157" t="s">
        <v>146</v>
      </c>
      <c r="E311" s="166" t="s">
        <v>3</v>
      </c>
      <c r="F311" s="167" t="s">
        <v>1122</v>
      </c>
      <c r="H311" s="166" t="s">
        <v>3</v>
      </c>
      <c r="I311" s="168"/>
      <c r="L311" s="165"/>
      <c r="M311" s="169"/>
      <c r="N311" s="170"/>
      <c r="O311" s="170"/>
      <c r="P311" s="170"/>
      <c r="Q311" s="170"/>
      <c r="R311" s="170"/>
      <c r="S311" s="170"/>
      <c r="T311" s="171"/>
      <c r="AT311" s="166" t="s">
        <v>146</v>
      </c>
      <c r="AU311" s="166" t="s">
        <v>85</v>
      </c>
      <c r="AV311" s="14" t="s">
        <v>83</v>
      </c>
      <c r="AW311" s="14" t="s">
        <v>37</v>
      </c>
      <c r="AX311" s="14" t="s">
        <v>75</v>
      </c>
      <c r="AY311" s="166" t="s">
        <v>134</v>
      </c>
    </row>
    <row r="312" spans="1:65" s="13" customFormat="1">
      <c r="B312" s="156"/>
      <c r="D312" s="157" t="s">
        <v>146</v>
      </c>
      <c r="E312" s="158" t="s">
        <v>3</v>
      </c>
      <c r="F312" s="159" t="s">
        <v>186</v>
      </c>
      <c r="H312" s="160">
        <v>8</v>
      </c>
      <c r="I312" s="161"/>
      <c r="L312" s="156"/>
      <c r="M312" s="162"/>
      <c r="N312" s="163"/>
      <c r="O312" s="163"/>
      <c r="P312" s="163"/>
      <c r="Q312" s="163"/>
      <c r="R312" s="163"/>
      <c r="S312" s="163"/>
      <c r="T312" s="164"/>
      <c r="AT312" s="158" t="s">
        <v>146</v>
      </c>
      <c r="AU312" s="158" t="s">
        <v>85</v>
      </c>
      <c r="AV312" s="13" t="s">
        <v>85</v>
      </c>
      <c r="AW312" s="13" t="s">
        <v>37</v>
      </c>
      <c r="AX312" s="13" t="s">
        <v>83</v>
      </c>
      <c r="AY312" s="158" t="s">
        <v>134</v>
      </c>
    </row>
    <row r="313" spans="1:65" s="2" customFormat="1" ht="24.2" customHeight="1">
      <c r="A313" s="32"/>
      <c r="B313" s="137"/>
      <c r="C313" s="138" t="s">
        <v>571</v>
      </c>
      <c r="D313" s="138" t="s">
        <v>137</v>
      </c>
      <c r="E313" s="139" t="s">
        <v>489</v>
      </c>
      <c r="F313" s="140" t="s">
        <v>490</v>
      </c>
      <c r="G313" s="141" t="s">
        <v>242</v>
      </c>
      <c r="H313" s="142">
        <v>4</v>
      </c>
      <c r="I313" s="143"/>
      <c r="J313" s="144">
        <f>ROUND(I313*H313,2)</f>
        <v>0</v>
      </c>
      <c r="K313" s="140" t="s">
        <v>141</v>
      </c>
      <c r="L313" s="33"/>
      <c r="M313" s="145" t="s">
        <v>3</v>
      </c>
      <c r="N313" s="146" t="s">
        <v>46</v>
      </c>
      <c r="O313" s="53"/>
      <c r="P313" s="147">
        <f>O313*H313</f>
        <v>0</v>
      </c>
      <c r="Q313" s="147">
        <v>0.15540000000000001</v>
      </c>
      <c r="R313" s="147">
        <f>Q313*H313</f>
        <v>0.62160000000000004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159</v>
      </c>
      <c r="AT313" s="149" t="s">
        <v>137</v>
      </c>
      <c r="AU313" s="149" t="s">
        <v>85</v>
      </c>
      <c r="AY313" s="17" t="s">
        <v>134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83</v>
      </c>
      <c r="BK313" s="150">
        <f>ROUND(I313*H313,2)</f>
        <v>0</v>
      </c>
      <c r="BL313" s="17" t="s">
        <v>159</v>
      </c>
      <c r="BM313" s="149" t="s">
        <v>1136</v>
      </c>
    </row>
    <row r="314" spans="1:65" s="2" customFormat="1">
      <c r="A314" s="32"/>
      <c r="B314" s="33"/>
      <c r="C314" s="32"/>
      <c r="D314" s="151" t="s">
        <v>144</v>
      </c>
      <c r="E314" s="32"/>
      <c r="F314" s="152" t="s">
        <v>492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144</v>
      </c>
      <c r="AU314" s="17" t="s">
        <v>85</v>
      </c>
    </row>
    <row r="315" spans="1:65" s="13" customFormat="1">
      <c r="B315" s="156"/>
      <c r="D315" s="157" t="s">
        <v>146</v>
      </c>
      <c r="E315" s="158" t="s">
        <v>3</v>
      </c>
      <c r="F315" s="159" t="s">
        <v>1137</v>
      </c>
      <c r="H315" s="160">
        <v>4</v>
      </c>
      <c r="I315" s="161"/>
      <c r="L315" s="156"/>
      <c r="M315" s="162"/>
      <c r="N315" s="163"/>
      <c r="O315" s="163"/>
      <c r="P315" s="163"/>
      <c r="Q315" s="163"/>
      <c r="R315" s="163"/>
      <c r="S315" s="163"/>
      <c r="T315" s="164"/>
      <c r="AT315" s="158" t="s">
        <v>146</v>
      </c>
      <c r="AU315" s="158" t="s">
        <v>85</v>
      </c>
      <c r="AV315" s="13" t="s">
        <v>85</v>
      </c>
      <c r="AW315" s="13" t="s">
        <v>37</v>
      </c>
      <c r="AX315" s="13" t="s">
        <v>83</v>
      </c>
      <c r="AY315" s="158" t="s">
        <v>134</v>
      </c>
    </row>
    <row r="316" spans="1:65" s="2" customFormat="1" ht="16.5" customHeight="1">
      <c r="A316" s="32"/>
      <c r="B316" s="137"/>
      <c r="C316" s="175" t="s">
        <v>577</v>
      </c>
      <c r="D316" s="175" t="s">
        <v>327</v>
      </c>
      <c r="E316" s="176" t="s">
        <v>495</v>
      </c>
      <c r="F316" s="177" t="s">
        <v>496</v>
      </c>
      <c r="G316" s="178" t="s">
        <v>242</v>
      </c>
      <c r="H316" s="179">
        <v>4.08</v>
      </c>
      <c r="I316" s="180"/>
      <c r="J316" s="181">
        <f>ROUND(I316*H316,2)</f>
        <v>0</v>
      </c>
      <c r="K316" s="177" t="s">
        <v>141</v>
      </c>
      <c r="L316" s="182"/>
      <c r="M316" s="183" t="s">
        <v>3</v>
      </c>
      <c r="N316" s="184" t="s">
        <v>46</v>
      </c>
      <c r="O316" s="53"/>
      <c r="P316" s="147">
        <f>O316*H316</f>
        <v>0</v>
      </c>
      <c r="Q316" s="147">
        <v>4.8300000000000003E-2</v>
      </c>
      <c r="R316" s="147">
        <f>Q316*H316</f>
        <v>0.19706400000000002</v>
      </c>
      <c r="S316" s="147">
        <v>0</v>
      </c>
      <c r="T316" s="148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49" t="s">
        <v>186</v>
      </c>
      <c r="AT316" s="149" t="s">
        <v>327</v>
      </c>
      <c r="AU316" s="149" t="s">
        <v>85</v>
      </c>
      <c r="AY316" s="17" t="s">
        <v>134</v>
      </c>
      <c r="BE316" s="150">
        <f>IF(N316="základní",J316,0)</f>
        <v>0</v>
      </c>
      <c r="BF316" s="150">
        <f>IF(N316="snížená",J316,0)</f>
        <v>0</v>
      </c>
      <c r="BG316" s="150">
        <f>IF(N316="zákl. přenesená",J316,0)</f>
        <v>0</v>
      </c>
      <c r="BH316" s="150">
        <f>IF(N316="sníž. přenesená",J316,0)</f>
        <v>0</v>
      </c>
      <c r="BI316" s="150">
        <f>IF(N316="nulová",J316,0)</f>
        <v>0</v>
      </c>
      <c r="BJ316" s="17" t="s">
        <v>83</v>
      </c>
      <c r="BK316" s="150">
        <f>ROUND(I316*H316,2)</f>
        <v>0</v>
      </c>
      <c r="BL316" s="17" t="s">
        <v>159</v>
      </c>
      <c r="BM316" s="149" t="s">
        <v>1138</v>
      </c>
    </row>
    <row r="317" spans="1:65" s="13" customFormat="1">
      <c r="B317" s="156"/>
      <c r="D317" s="157" t="s">
        <v>146</v>
      </c>
      <c r="F317" s="159" t="s">
        <v>1139</v>
      </c>
      <c r="H317" s="160">
        <v>4.08</v>
      </c>
      <c r="I317" s="161"/>
      <c r="L317" s="156"/>
      <c r="M317" s="162"/>
      <c r="N317" s="163"/>
      <c r="O317" s="163"/>
      <c r="P317" s="163"/>
      <c r="Q317" s="163"/>
      <c r="R317" s="163"/>
      <c r="S317" s="163"/>
      <c r="T317" s="164"/>
      <c r="AT317" s="158" t="s">
        <v>146</v>
      </c>
      <c r="AU317" s="158" t="s">
        <v>85</v>
      </c>
      <c r="AV317" s="13" t="s">
        <v>85</v>
      </c>
      <c r="AW317" s="13" t="s">
        <v>4</v>
      </c>
      <c r="AX317" s="13" t="s">
        <v>83</v>
      </c>
      <c r="AY317" s="158" t="s">
        <v>134</v>
      </c>
    </row>
    <row r="318" spans="1:65" s="2" customFormat="1" ht="24.2" customHeight="1">
      <c r="A318" s="32"/>
      <c r="B318" s="137"/>
      <c r="C318" s="138" t="s">
        <v>910</v>
      </c>
      <c r="D318" s="138" t="s">
        <v>137</v>
      </c>
      <c r="E318" s="139" t="s">
        <v>489</v>
      </c>
      <c r="F318" s="140" t="s">
        <v>490</v>
      </c>
      <c r="G318" s="141" t="s">
        <v>242</v>
      </c>
      <c r="H318" s="142">
        <v>94</v>
      </c>
      <c r="I318" s="143"/>
      <c r="J318" s="144">
        <f>ROUND(I318*H318,2)</f>
        <v>0</v>
      </c>
      <c r="K318" s="140" t="s">
        <v>141</v>
      </c>
      <c r="L318" s="33"/>
      <c r="M318" s="145" t="s">
        <v>3</v>
      </c>
      <c r="N318" s="146" t="s">
        <v>46</v>
      </c>
      <c r="O318" s="53"/>
      <c r="P318" s="147">
        <f>O318*H318</f>
        <v>0</v>
      </c>
      <c r="Q318" s="147">
        <v>0.15540000000000001</v>
      </c>
      <c r="R318" s="147">
        <f>Q318*H318</f>
        <v>14.607600000000001</v>
      </c>
      <c r="S318" s="147">
        <v>0</v>
      </c>
      <c r="T318" s="148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49" t="s">
        <v>159</v>
      </c>
      <c r="AT318" s="149" t="s">
        <v>137</v>
      </c>
      <c r="AU318" s="149" t="s">
        <v>85</v>
      </c>
      <c r="AY318" s="17" t="s">
        <v>134</v>
      </c>
      <c r="BE318" s="150">
        <f>IF(N318="základní",J318,0)</f>
        <v>0</v>
      </c>
      <c r="BF318" s="150">
        <f>IF(N318="snížená",J318,0)</f>
        <v>0</v>
      </c>
      <c r="BG318" s="150">
        <f>IF(N318="zákl. přenesená",J318,0)</f>
        <v>0</v>
      </c>
      <c r="BH318" s="150">
        <f>IF(N318="sníž. přenesená",J318,0)</f>
        <v>0</v>
      </c>
      <c r="BI318" s="150">
        <f>IF(N318="nulová",J318,0)</f>
        <v>0</v>
      </c>
      <c r="BJ318" s="17" t="s">
        <v>83</v>
      </c>
      <c r="BK318" s="150">
        <f>ROUND(I318*H318,2)</f>
        <v>0</v>
      </c>
      <c r="BL318" s="17" t="s">
        <v>159</v>
      </c>
      <c r="BM318" s="149" t="s">
        <v>1140</v>
      </c>
    </row>
    <row r="319" spans="1:65" s="2" customFormat="1">
      <c r="A319" s="32"/>
      <c r="B319" s="33"/>
      <c r="C319" s="32"/>
      <c r="D319" s="151" t="s">
        <v>144</v>
      </c>
      <c r="E319" s="32"/>
      <c r="F319" s="152" t="s">
        <v>492</v>
      </c>
      <c r="G319" s="32"/>
      <c r="H319" s="32"/>
      <c r="I319" s="153"/>
      <c r="J319" s="32"/>
      <c r="K319" s="32"/>
      <c r="L319" s="33"/>
      <c r="M319" s="154"/>
      <c r="N319" s="155"/>
      <c r="O319" s="53"/>
      <c r="P319" s="53"/>
      <c r="Q319" s="53"/>
      <c r="R319" s="53"/>
      <c r="S319" s="53"/>
      <c r="T319" s="54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T319" s="17" t="s">
        <v>144</v>
      </c>
      <c r="AU319" s="17" t="s">
        <v>85</v>
      </c>
    </row>
    <row r="320" spans="1:65" s="2" customFormat="1" ht="16.5" customHeight="1">
      <c r="A320" s="32"/>
      <c r="B320" s="137"/>
      <c r="C320" s="175" t="s">
        <v>912</v>
      </c>
      <c r="D320" s="175" t="s">
        <v>327</v>
      </c>
      <c r="E320" s="176" t="s">
        <v>502</v>
      </c>
      <c r="F320" s="177" t="s">
        <v>503</v>
      </c>
      <c r="G320" s="178" t="s">
        <v>242</v>
      </c>
      <c r="H320" s="179">
        <v>95.88</v>
      </c>
      <c r="I320" s="180"/>
      <c r="J320" s="181">
        <f>ROUND(I320*H320,2)</f>
        <v>0</v>
      </c>
      <c r="K320" s="177" t="s">
        <v>141</v>
      </c>
      <c r="L320" s="182"/>
      <c r="M320" s="183" t="s">
        <v>3</v>
      </c>
      <c r="N320" s="184" t="s">
        <v>46</v>
      </c>
      <c r="O320" s="53"/>
      <c r="P320" s="147">
        <f>O320*H320</f>
        <v>0</v>
      </c>
      <c r="Q320" s="147">
        <v>0.08</v>
      </c>
      <c r="R320" s="147">
        <f>Q320*H320</f>
        <v>7.6703999999999999</v>
      </c>
      <c r="S320" s="147">
        <v>0</v>
      </c>
      <c r="T320" s="148">
        <f>S320*H320</f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49" t="s">
        <v>186</v>
      </c>
      <c r="AT320" s="149" t="s">
        <v>327</v>
      </c>
      <c r="AU320" s="149" t="s">
        <v>85</v>
      </c>
      <c r="AY320" s="17" t="s">
        <v>134</v>
      </c>
      <c r="BE320" s="150">
        <f>IF(N320="základní",J320,0)</f>
        <v>0</v>
      </c>
      <c r="BF320" s="150">
        <f>IF(N320="snížená",J320,0)</f>
        <v>0</v>
      </c>
      <c r="BG320" s="150">
        <f>IF(N320="zákl. přenesená",J320,0)</f>
        <v>0</v>
      </c>
      <c r="BH320" s="150">
        <f>IF(N320="sníž. přenesená",J320,0)</f>
        <v>0</v>
      </c>
      <c r="BI320" s="150">
        <f>IF(N320="nulová",J320,0)</f>
        <v>0</v>
      </c>
      <c r="BJ320" s="17" t="s">
        <v>83</v>
      </c>
      <c r="BK320" s="150">
        <f>ROUND(I320*H320,2)</f>
        <v>0</v>
      </c>
      <c r="BL320" s="17" t="s">
        <v>159</v>
      </c>
      <c r="BM320" s="149" t="s">
        <v>1141</v>
      </c>
    </row>
    <row r="321" spans="1:65" s="13" customFormat="1">
      <c r="B321" s="156"/>
      <c r="D321" s="157" t="s">
        <v>146</v>
      </c>
      <c r="F321" s="159" t="s">
        <v>1142</v>
      </c>
      <c r="H321" s="160">
        <v>95.88</v>
      </c>
      <c r="I321" s="161"/>
      <c r="L321" s="156"/>
      <c r="M321" s="162"/>
      <c r="N321" s="163"/>
      <c r="O321" s="163"/>
      <c r="P321" s="163"/>
      <c r="Q321" s="163"/>
      <c r="R321" s="163"/>
      <c r="S321" s="163"/>
      <c r="T321" s="164"/>
      <c r="AT321" s="158" t="s">
        <v>146</v>
      </c>
      <c r="AU321" s="158" t="s">
        <v>85</v>
      </c>
      <c r="AV321" s="13" t="s">
        <v>85</v>
      </c>
      <c r="AW321" s="13" t="s">
        <v>4</v>
      </c>
      <c r="AX321" s="13" t="s">
        <v>83</v>
      </c>
      <c r="AY321" s="158" t="s">
        <v>134</v>
      </c>
    </row>
    <row r="322" spans="1:65" s="2" customFormat="1" ht="24.2" customHeight="1">
      <c r="A322" s="32"/>
      <c r="B322" s="137"/>
      <c r="C322" s="138" t="s">
        <v>916</v>
      </c>
      <c r="D322" s="138" t="s">
        <v>137</v>
      </c>
      <c r="E322" s="139" t="s">
        <v>489</v>
      </c>
      <c r="F322" s="140" t="s">
        <v>490</v>
      </c>
      <c r="G322" s="141" t="s">
        <v>242</v>
      </c>
      <c r="H322" s="142">
        <v>4</v>
      </c>
      <c r="I322" s="143"/>
      <c r="J322" s="144">
        <f>ROUND(I322*H322,2)</f>
        <v>0</v>
      </c>
      <c r="K322" s="140" t="s">
        <v>141</v>
      </c>
      <c r="L322" s="33"/>
      <c r="M322" s="145" t="s">
        <v>3</v>
      </c>
      <c r="N322" s="146" t="s">
        <v>46</v>
      </c>
      <c r="O322" s="53"/>
      <c r="P322" s="147">
        <f>O322*H322</f>
        <v>0</v>
      </c>
      <c r="Q322" s="147">
        <v>0.15540000000000001</v>
      </c>
      <c r="R322" s="147">
        <f>Q322*H322</f>
        <v>0.62160000000000004</v>
      </c>
      <c r="S322" s="147">
        <v>0</v>
      </c>
      <c r="T322" s="148">
        <f>S322*H322</f>
        <v>0</v>
      </c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R322" s="149" t="s">
        <v>159</v>
      </c>
      <c r="AT322" s="149" t="s">
        <v>137</v>
      </c>
      <c r="AU322" s="149" t="s">
        <v>85</v>
      </c>
      <c r="AY322" s="17" t="s">
        <v>134</v>
      </c>
      <c r="BE322" s="150">
        <f>IF(N322="základní",J322,0)</f>
        <v>0</v>
      </c>
      <c r="BF322" s="150">
        <f>IF(N322="snížená",J322,0)</f>
        <v>0</v>
      </c>
      <c r="BG322" s="150">
        <f>IF(N322="zákl. přenesená",J322,0)</f>
        <v>0</v>
      </c>
      <c r="BH322" s="150">
        <f>IF(N322="sníž. přenesená",J322,0)</f>
        <v>0</v>
      </c>
      <c r="BI322" s="150">
        <f>IF(N322="nulová",J322,0)</f>
        <v>0</v>
      </c>
      <c r="BJ322" s="17" t="s">
        <v>83</v>
      </c>
      <c r="BK322" s="150">
        <f>ROUND(I322*H322,2)</f>
        <v>0</v>
      </c>
      <c r="BL322" s="17" t="s">
        <v>159</v>
      </c>
      <c r="BM322" s="149" t="s">
        <v>1143</v>
      </c>
    </row>
    <row r="323" spans="1:65" s="2" customFormat="1">
      <c r="A323" s="32"/>
      <c r="B323" s="33"/>
      <c r="C323" s="32"/>
      <c r="D323" s="151" t="s">
        <v>144</v>
      </c>
      <c r="E323" s="32"/>
      <c r="F323" s="152" t="s">
        <v>492</v>
      </c>
      <c r="G323" s="32"/>
      <c r="H323" s="32"/>
      <c r="I323" s="153"/>
      <c r="J323" s="32"/>
      <c r="K323" s="32"/>
      <c r="L323" s="33"/>
      <c r="M323" s="154"/>
      <c r="N323" s="155"/>
      <c r="O323" s="53"/>
      <c r="P323" s="53"/>
      <c r="Q323" s="53"/>
      <c r="R323" s="53"/>
      <c r="S323" s="53"/>
      <c r="T323" s="54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T323" s="17" t="s">
        <v>144</v>
      </c>
      <c r="AU323" s="17" t="s">
        <v>85</v>
      </c>
    </row>
    <row r="324" spans="1:65" s="2" customFormat="1" ht="16.5" customHeight="1">
      <c r="A324" s="32"/>
      <c r="B324" s="137"/>
      <c r="C324" s="175" t="s">
        <v>922</v>
      </c>
      <c r="D324" s="175" t="s">
        <v>327</v>
      </c>
      <c r="E324" s="176" t="s">
        <v>913</v>
      </c>
      <c r="F324" s="177" t="s">
        <v>914</v>
      </c>
      <c r="G324" s="178" t="s">
        <v>242</v>
      </c>
      <c r="H324" s="179">
        <v>4</v>
      </c>
      <c r="I324" s="180"/>
      <c r="J324" s="181">
        <f>ROUND(I324*H324,2)</f>
        <v>0</v>
      </c>
      <c r="K324" s="177" t="s">
        <v>141</v>
      </c>
      <c r="L324" s="182"/>
      <c r="M324" s="183" t="s">
        <v>3</v>
      </c>
      <c r="N324" s="184" t="s">
        <v>46</v>
      </c>
      <c r="O324" s="53"/>
      <c r="P324" s="147">
        <f>O324*H324</f>
        <v>0</v>
      </c>
      <c r="Q324" s="147">
        <v>6.5670000000000006E-2</v>
      </c>
      <c r="R324" s="147">
        <f>Q324*H324</f>
        <v>0.26268000000000002</v>
      </c>
      <c r="S324" s="147">
        <v>0</v>
      </c>
      <c r="T324" s="148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186</v>
      </c>
      <c r="AT324" s="149" t="s">
        <v>327</v>
      </c>
      <c r="AU324" s="149" t="s">
        <v>85</v>
      </c>
      <c r="AY324" s="17" t="s">
        <v>134</v>
      </c>
      <c r="BE324" s="150">
        <f>IF(N324="základní",J324,0)</f>
        <v>0</v>
      </c>
      <c r="BF324" s="150">
        <f>IF(N324="snížená",J324,0)</f>
        <v>0</v>
      </c>
      <c r="BG324" s="150">
        <f>IF(N324="zákl. přenesená",J324,0)</f>
        <v>0</v>
      </c>
      <c r="BH324" s="150">
        <f>IF(N324="sníž. přenesená",J324,0)</f>
        <v>0</v>
      </c>
      <c r="BI324" s="150">
        <f>IF(N324="nulová",J324,0)</f>
        <v>0</v>
      </c>
      <c r="BJ324" s="17" t="s">
        <v>83</v>
      </c>
      <c r="BK324" s="150">
        <f>ROUND(I324*H324,2)</f>
        <v>0</v>
      </c>
      <c r="BL324" s="17" t="s">
        <v>159</v>
      </c>
      <c r="BM324" s="149" t="s">
        <v>1144</v>
      </c>
    </row>
    <row r="325" spans="1:65" s="2" customFormat="1" ht="24.2" customHeight="1">
      <c r="A325" s="32"/>
      <c r="B325" s="137"/>
      <c r="C325" s="138" t="s">
        <v>927</v>
      </c>
      <c r="D325" s="138" t="s">
        <v>137</v>
      </c>
      <c r="E325" s="139" t="s">
        <v>917</v>
      </c>
      <c r="F325" s="140" t="s">
        <v>918</v>
      </c>
      <c r="G325" s="141" t="s">
        <v>242</v>
      </c>
      <c r="H325" s="142">
        <v>67</v>
      </c>
      <c r="I325" s="143"/>
      <c r="J325" s="144">
        <f>ROUND(I325*H325,2)</f>
        <v>0</v>
      </c>
      <c r="K325" s="140" t="s">
        <v>141</v>
      </c>
      <c r="L325" s="33"/>
      <c r="M325" s="145" t="s">
        <v>3</v>
      </c>
      <c r="N325" s="146" t="s">
        <v>46</v>
      </c>
      <c r="O325" s="53"/>
      <c r="P325" s="147">
        <f>O325*H325</f>
        <v>0</v>
      </c>
      <c r="Q325" s="147">
        <v>0.14066999999999999</v>
      </c>
      <c r="R325" s="147">
        <f>Q325*H325</f>
        <v>9.4248899999999995</v>
      </c>
      <c r="S325" s="147">
        <v>0</v>
      </c>
      <c r="T325" s="148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49" t="s">
        <v>159</v>
      </c>
      <c r="AT325" s="149" t="s">
        <v>137</v>
      </c>
      <c r="AU325" s="149" t="s">
        <v>85</v>
      </c>
      <c r="AY325" s="17" t="s">
        <v>134</v>
      </c>
      <c r="BE325" s="150">
        <f>IF(N325="základní",J325,0)</f>
        <v>0</v>
      </c>
      <c r="BF325" s="150">
        <f>IF(N325="snížená",J325,0)</f>
        <v>0</v>
      </c>
      <c r="BG325" s="150">
        <f>IF(N325="zákl. přenesená",J325,0)</f>
        <v>0</v>
      </c>
      <c r="BH325" s="150">
        <f>IF(N325="sníž. přenesená",J325,0)</f>
        <v>0</v>
      </c>
      <c r="BI325" s="150">
        <f>IF(N325="nulová",J325,0)</f>
        <v>0</v>
      </c>
      <c r="BJ325" s="17" t="s">
        <v>83</v>
      </c>
      <c r="BK325" s="150">
        <f>ROUND(I325*H325,2)</f>
        <v>0</v>
      </c>
      <c r="BL325" s="17" t="s">
        <v>159</v>
      </c>
      <c r="BM325" s="149" t="s">
        <v>1145</v>
      </c>
    </row>
    <row r="326" spans="1:65" s="2" customFormat="1">
      <c r="A326" s="32"/>
      <c r="B326" s="33"/>
      <c r="C326" s="32"/>
      <c r="D326" s="151" t="s">
        <v>144</v>
      </c>
      <c r="E326" s="32"/>
      <c r="F326" s="152" t="s">
        <v>920</v>
      </c>
      <c r="G326" s="32"/>
      <c r="H326" s="32"/>
      <c r="I326" s="153"/>
      <c r="J326" s="32"/>
      <c r="K326" s="32"/>
      <c r="L326" s="33"/>
      <c r="M326" s="154"/>
      <c r="N326" s="155"/>
      <c r="O326" s="53"/>
      <c r="P326" s="53"/>
      <c r="Q326" s="53"/>
      <c r="R326" s="53"/>
      <c r="S326" s="53"/>
      <c r="T326" s="54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144</v>
      </c>
      <c r="AU326" s="17" t="s">
        <v>85</v>
      </c>
    </row>
    <row r="327" spans="1:65" s="2" customFormat="1" ht="16.5" customHeight="1">
      <c r="A327" s="32"/>
      <c r="B327" s="137"/>
      <c r="C327" s="175" t="s">
        <v>932</v>
      </c>
      <c r="D327" s="175" t="s">
        <v>327</v>
      </c>
      <c r="E327" s="176" t="s">
        <v>923</v>
      </c>
      <c r="F327" s="177" t="s">
        <v>924</v>
      </c>
      <c r="G327" s="178" t="s">
        <v>242</v>
      </c>
      <c r="H327" s="179">
        <v>68.34</v>
      </c>
      <c r="I327" s="180"/>
      <c r="J327" s="181">
        <f>ROUND(I327*H327,2)</f>
        <v>0</v>
      </c>
      <c r="K327" s="177" t="s">
        <v>141</v>
      </c>
      <c r="L327" s="182"/>
      <c r="M327" s="183" t="s">
        <v>3</v>
      </c>
      <c r="N327" s="184" t="s">
        <v>46</v>
      </c>
      <c r="O327" s="53"/>
      <c r="P327" s="147">
        <f>O327*H327</f>
        <v>0</v>
      </c>
      <c r="Q327" s="147">
        <v>0.104</v>
      </c>
      <c r="R327" s="147">
        <f>Q327*H327</f>
        <v>7.1073599999999999</v>
      </c>
      <c r="S327" s="147">
        <v>0</v>
      </c>
      <c r="T327" s="148">
        <f>S327*H327</f>
        <v>0</v>
      </c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R327" s="149" t="s">
        <v>186</v>
      </c>
      <c r="AT327" s="149" t="s">
        <v>327</v>
      </c>
      <c r="AU327" s="149" t="s">
        <v>85</v>
      </c>
      <c r="AY327" s="17" t="s">
        <v>134</v>
      </c>
      <c r="BE327" s="150">
        <f>IF(N327="základní",J327,0)</f>
        <v>0</v>
      </c>
      <c r="BF327" s="150">
        <f>IF(N327="snížená",J327,0)</f>
        <v>0</v>
      </c>
      <c r="BG327" s="150">
        <f>IF(N327="zákl. přenesená",J327,0)</f>
        <v>0</v>
      </c>
      <c r="BH327" s="150">
        <f>IF(N327="sníž. přenesená",J327,0)</f>
        <v>0</v>
      </c>
      <c r="BI327" s="150">
        <f>IF(N327="nulová",J327,0)</f>
        <v>0</v>
      </c>
      <c r="BJ327" s="17" t="s">
        <v>83</v>
      </c>
      <c r="BK327" s="150">
        <f>ROUND(I327*H327,2)</f>
        <v>0</v>
      </c>
      <c r="BL327" s="17" t="s">
        <v>159</v>
      </c>
      <c r="BM327" s="149" t="s">
        <v>1146</v>
      </c>
    </row>
    <row r="328" spans="1:65" s="14" customFormat="1" ht="22.5">
      <c r="B328" s="165"/>
      <c r="D328" s="157" t="s">
        <v>146</v>
      </c>
      <c r="E328" s="166" t="s">
        <v>3</v>
      </c>
      <c r="F328" s="167" t="s">
        <v>1147</v>
      </c>
      <c r="H328" s="166" t="s">
        <v>3</v>
      </c>
      <c r="I328" s="168"/>
      <c r="L328" s="165"/>
      <c r="M328" s="169"/>
      <c r="N328" s="170"/>
      <c r="O328" s="170"/>
      <c r="P328" s="170"/>
      <c r="Q328" s="170"/>
      <c r="R328" s="170"/>
      <c r="S328" s="170"/>
      <c r="T328" s="171"/>
      <c r="AT328" s="166" t="s">
        <v>146</v>
      </c>
      <c r="AU328" s="166" t="s">
        <v>85</v>
      </c>
      <c r="AV328" s="14" t="s">
        <v>83</v>
      </c>
      <c r="AW328" s="14" t="s">
        <v>37</v>
      </c>
      <c r="AX328" s="14" t="s">
        <v>75</v>
      </c>
      <c r="AY328" s="166" t="s">
        <v>134</v>
      </c>
    </row>
    <row r="329" spans="1:65" s="13" customFormat="1">
      <c r="B329" s="156"/>
      <c r="D329" s="157" t="s">
        <v>146</v>
      </c>
      <c r="E329" s="158" t="s">
        <v>3</v>
      </c>
      <c r="F329" s="159" t="s">
        <v>571</v>
      </c>
      <c r="H329" s="160">
        <v>67</v>
      </c>
      <c r="I329" s="161"/>
      <c r="L329" s="156"/>
      <c r="M329" s="162"/>
      <c r="N329" s="163"/>
      <c r="O329" s="163"/>
      <c r="P329" s="163"/>
      <c r="Q329" s="163"/>
      <c r="R329" s="163"/>
      <c r="S329" s="163"/>
      <c r="T329" s="164"/>
      <c r="AT329" s="158" t="s">
        <v>146</v>
      </c>
      <c r="AU329" s="158" t="s">
        <v>85</v>
      </c>
      <c r="AV329" s="13" t="s">
        <v>85</v>
      </c>
      <c r="AW329" s="13" t="s">
        <v>37</v>
      </c>
      <c r="AX329" s="13" t="s">
        <v>83</v>
      </c>
      <c r="AY329" s="158" t="s">
        <v>134</v>
      </c>
    </row>
    <row r="330" spans="1:65" s="13" customFormat="1">
      <c r="B330" s="156"/>
      <c r="D330" s="157" t="s">
        <v>146</v>
      </c>
      <c r="F330" s="159" t="s">
        <v>909</v>
      </c>
      <c r="H330" s="160">
        <v>68.34</v>
      </c>
      <c r="I330" s="161"/>
      <c r="L330" s="156"/>
      <c r="M330" s="162"/>
      <c r="N330" s="163"/>
      <c r="O330" s="163"/>
      <c r="P330" s="163"/>
      <c r="Q330" s="163"/>
      <c r="R330" s="163"/>
      <c r="S330" s="163"/>
      <c r="T330" s="164"/>
      <c r="AT330" s="158" t="s">
        <v>146</v>
      </c>
      <c r="AU330" s="158" t="s">
        <v>85</v>
      </c>
      <c r="AV330" s="13" t="s">
        <v>85</v>
      </c>
      <c r="AW330" s="13" t="s">
        <v>4</v>
      </c>
      <c r="AX330" s="13" t="s">
        <v>83</v>
      </c>
      <c r="AY330" s="158" t="s">
        <v>134</v>
      </c>
    </row>
    <row r="331" spans="1:65" s="2" customFormat="1" ht="24.2" customHeight="1">
      <c r="A331" s="32"/>
      <c r="B331" s="137"/>
      <c r="C331" s="138" t="s">
        <v>937</v>
      </c>
      <c r="D331" s="138" t="s">
        <v>137</v>
      </c>
      <c r="E331" s="139" t="s">
        <v>1148</v>
      </c>
      <c r="F331" s="140" t="s">
        <v>1149</v>
      </c>
      <c r="G331" s="141" t="s">
        <v>242</v>
      </c>
      <c r="H331" s="142">
        <v>40</v>
      </c>
      <c r="I331" s="143"/>
      <c r="J331" s="144">
        <f>ROUND(I331*H331,2)</f>
        <v>0</v>
      </c>
      <c r="K331" s="140" t="s">
        <v>141</v>
      </c>
      <c r="L331" s="33"/>
      <c r="M331" s="145" t="s">
        <v>3</v>
      </c>
      <c r="N331" s="146" t="s">
        <v>46</v>
      </c>
      <c r="O331" s="53"/>
      <c r="P331" s="147">
        <f>O331*H331</f>
        <v>0</v>
      </c>
      <c r="Q331" s="147">
        <v>0.34612999999999999</v>
      </c>
      <c r="R331" s="147">
        <f>Q331*H331</f>
        <v>13.8452</v>
      </c>
      <c r="S331" s="147">
        <v>0</v>
      </c>
      <c r="T331" s="148">
        <f>S331*H331</f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49" t="s">
        <v>159</v>
      </c>
      <c r="AT331" s="149" t="s">
        <v>137</v>
      </c>
      <c r="AU331" s="149" t="s">
        <v>85</v>
      </c>
      <c r="AY331" s="17" t="s">
        <v>134</v>
      </c>
      <c r="BE331" s="150">
        <f>IF(N331="základní",J331,0)</f>
        <v>0</v>
      </c>
      <c r="BF331" s="150">
        <f>IF(N331="snížená",J331,0)</f>
        <v>0</v>
      </c>
      <c r="BG331" s="150">
        <f>IF(N331="zákl. přenesená",J331,0)</f>
        <v>0</v>
      </c>
      <c r="BH331" s="150">
        <f>IF(N331="sníž. přenesená",J331,0)</f>
        <v>0</v>
      </c>
      <c r="BI331" s="150">
        <f>IF(N331="nulová",J331,0)</f>
        <v>0</v>
      </c>
      <c r="BJ331" s="17" t="s">
        <v>83</v>
      </c>
      <c r="BK331" s="150">
        <f>ROUND(I331*H331,2)</f>
        <v>0</v>
      </c>
      <c r="BL331" s="17" t="s">
        <v>159</v>
      </c>
      <c r="BM331" s="149" t="s">
        <v>1150</v>
      </c>
    </row>
    <row r="332" spans="1:65" s="2" customFormat="1">
      <c r="A332" s="32"/>
      <c r="B332" s="33"/>
      <c r="C332" s="32"/>
      <c r="D332" s="151" t="s">
        <v>144</v>
      </c>
      <c r="E332" s="32"/>
      <c r="F332" s="152" t="s">
        <v>1151</v>
      </c>
      <c r="G332" s="32"/>
      <c r="H332" s="32"/>
      <c r="I332" s="153"/>
      <c r="J332" s="32"/>
      <c r="K332" s="32"/>
      <c r="L332" s="33"/>
      <c r="M332" s="154"/>
      <c r="N332" s="155"/>
      <c r="O332" s="53"/>
      <c r="P332" s="53"/>
      <c r="Q332" s="53"/>
      <c r="R332" s="53"/>
      <c r="S332" s="53"/>
      <c r="T332" s="54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T332" s="17" t="s">
        <v>144</v>
      </c>
      <c r="AU332" s="17" t="s">
        <v>85</v>
      </c>
    </row>
    <row r="333" spans="1:65" s="14" customFormat="1">
      <c r="B333" s="165"/>
      <c r="D333" s="157" t="s">
        <v>146</v>
      </c>
      <c r="E333" s="166" t="s">
        <v>3</v>
      </c>
      <c r="F333" s="167" t="s">
        <v>1152</v>
      </c>
      <c r="H333" s="166" t="s">
        <v>3</v>
      </c>
      <c r="I333" s="168"/>
      <c r="L333" s="165"/>
      <c r="M333" s="169"/>
      <c r="N333" s="170"/>
      <c r="O333" s="170"/>
      <c r="P333" s="170"/>
      <c r="Q333" s="170"/>
      <c r="R333" s="170"/>
      <c r="S333" s="170"/>
      <c r="T333" s="171"/>
      <c r="AT333" s="166" t="s">
        <v>146</v>
      </c>
      <c r="AU333" s="166" t="s">
        <v>85</v>
      </c>
      <c r="AV333" s="14" t="s">
        <v>83</v>
      </c>
      <c r="AW333" s="14" t="s">
        <v>37</v>
      </c>
      <c r="AX333" s="14" t="s">
        <v>75</v>
      </c>
      <c r="AY333" s="166" t="s">
        <v>134</v>
      </c>
    </row>
    <row r="334" spans="1:65" s="13" customFormat="1">
      <c r="B334" s="156"/>
      <c r="D334" s="157" t="s">
        <v>146</v>
      </c>
      <c r="E334" s="158" t="s">
        <v>3</v>
      </c>
      <c r="F334" s="159" t="s">
        <v>436</v>
      </c>
      <c r="H334" s="160">
        <v>40</v>
      </c>
      <c r="I334" s="161"/>
      <c r="L334" s="156"/>
      <c r="M334" s="162"/>
      <c r="N334" s="163"/>
      <c r="O334" s="163"/>
      <c r="P334" s="163"/>
      <c r="Q334" s="163"/>
      <c r="R334" s="163"/>
      <c r="S334" s="163"/>
      <c r="T334" s="164"/>
      <c r="AT334" s="158" t="s">
        <v>146</v>
      </c>
      <c r="AU334" s="158" t="s">
        <v>85</v>
      </c>
      <c r="AV334" s="13" t="s">
        <v>85</v>
      </c>
      <c r="AW334" s="13" t="s">
        <v>37</v>
      </c>
      <c r="AX334" s="13" t="s">
        <v>83</v>
      </c>
      <c r="AY334" s="158" t="s">
        <v>134</v>
      </c>
    </row>
    <row r="335" spans="1:65" s="2" customFormat="1" ht="16.5" customHeight="1">
      <c r="A335" s="32"/>
      <c r="B335" s="137"/>
      <c r="C335" s="175" t="s">
        <v>939</v>
      </c>
      <c r="D335" s="175" t="s">
        <v>327</v>
      </c>
      <c r="E335" s="176" t="s">
        <v>1153</v>
      </c>
      <c r="F335" s="177" t="s">
        <v>1154</v>
      </c>
      <c r="G335" s="178" t="s">
        <v>242</v>
      </c>
      <c r="H335" s="179">
        <v>36.72</v>
      </c>
      <c r="I335" s="180"/>
      <c r="J335" s="181">
        <f>ROUND(I335*H335,2)</f>
        <v>0</v>
      </c>
      <c r="K335" s="177" t="s">
        <v>141</v>
      </c>
      <c r="L335" s="182"/>
      <c r="M335" s="183" t="s">
        <v>3</v>
      </c>
      <c r="N335" s="184" t="s">
        <v>46</v>
      </c>
      <c r="O335" s="53"/>
      <c r="P335" s="147">
        <f>O335*H335</f>
        <v>0</v>
      </c>
      <c r="Q335" s="147">
        <v>0.22500000000000001</v>
      </c>
      <c r="R335" s="147">
        <f>Q335*H335</f>
        <v>8.2620000000000005</v>
      </c>
      <c r="S335" s="147">
        <v>0</v>
      </c>
      <c r="T335" s="148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149" t="s">
        <v>186</v>
      </c>
      <c r="AT335" s="149" t="s">
        <v>327</v>
      </c>
      <c r="AU335" s="149" t="s">
        <v>85</v>
      </c>
      <c r="AY335" s="17" t="s">
        <v>134</v>
      </c>
      <c r="BE335" s="150">
        <f>IF(N335="základní",J335,0)</f>
        <v>0</v>
      </c>
      <c r="BF335" s="150">
        <f>IF(N335="snížená",J335,0)</f>
        <v>0</v>
      </c>
      <c r="BG335" s="150">
        <f>IF(N335="zákl. přenesená",J335,0)</f>
        <v>0</v>
      </c>
      <c r="BH335" s="150">
        <f>IF(N335="sníž. přenesená",J335,0)</f>
        <v>0</v>
      </c>
      <c r="BI335" s="150">
        <f>IF(N335="nulová",J335,0)</f>
        <v>0</v>
      </c>
      <c r="BJ335" s="17" t="s">
        <v>83</v>
      </c>
      <c r="BK335" s="150">
        <f>ROUND(I335*H335,2)</f>
        <v>0</v>
      </c>
      <c r="BL335" s="17" t="s">
        <v>159</v>
      </c>
      <c r="BM335" s="149" t="s">
        <v>1155</v>
      </c>
    </row>
    <row r="336" spans="1:65" s="13" customFormat="1">
      <c r="B336" s="156"/>
      <c r="D336" s="157" t="s">
        <v>146</v>
      </c>
      <c r="F336" s="159" t="s">
        <v>1156</v>
      </c>
      <c r="H336" s="160">
        <v>36.72</v>
      </c>
      <c r="I336" s="161"/>
      <c r="L336" s="156"/>
      <c r="M336" s="162"/>
      <c r="N336" s="163"/>
      <c r="O336" s="163"/>
      <c r="P336" s="163"/>
      <c r="Q336" s="163"/>
      <c r="R336" s="163"/>
      <c r="S336" s="163"/>
      <c r="T336" s="164"/>
      <c r="AT336" s="158" t="s">
        <v>146</v>
      </c>
      <c r="AU336" s="158" t="s">
        <v>85</v>
      </c>
      <c r="AV336" s="13" t="s">
        <v>85</v>
      </c>
      <c r="AW336" s="13" t="s">
        <v>4</v>
      </c>
      <c r="AX336" s="13" t="s">
        <v>83</v>
      </c>
      <c r="AY336" s="158" t="s">
        <v>134</v>
      </c>
    </row>
    <row r="337" spans="1:65" s="2" customFormat="1" ht="16.5" customHeight="1">
      <c r="A337" s="32"/>
      <c r="B337" s="137"/>
      <c r="C337" s="175" t="s">
        <v>943</v>
      </c>
      <c r="D337" s="175" t="s">
        <v>327</v>
      </c>
      <c r="E337" s="176" t="s">
        <v>1157</v>
      </c>
      <c r="F337" s="177" t="s">
        <v>1158</v>
      </c>
      <c r="G337" s="178" t="s">
        <v>242</v>
      </c>
      <c r="H337" s="179">
        <v>4.08</v>
      </c>
      <c r="I337" s="180"/>
      <c r="J337" s="181">
        <f>ROUND(I337*H337,2)</f>
        <v>0</v>
      </c>
      <c r="K337" s="177" t="s">
        <v>141</v>
      </c>
      <c r="L337" s="182"/>
      <c r="M337" s="183" t="s">
        <v>3</v>
      </c>
      <c r="N337" s="184" t="s">
        <v>46</v>
      </c>
      <c r="O337" s="53"/>
      <c r="P337" s="147">
        <f>O337*H337</f>
        <v>0</v>
      </c>
      <c r="Q337" s="147">
        <v>0.15</v>
      </c>
      <c r="R337" s="147">
        <f>Q337*H337</f>
        <v>0.61199999999999999</v>
      </c>
      <c r="S337" s="147">
        <v>0</v>
      </c>
      <c r="T337" s="148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149" t="s">
        <v>186</v>
      </c>
      <c r="AT337" s="149" t="s">
        <v>327</v>
      </c>
      <c r="AU337" s="149" t="s">
        <v>85</v>
      </c>
      <c r="AY337" s="17" t="s">
        <v>134</v>
      </c>
      <c r="BE337" s="150">
        <f>IF(N337="základní",J337,0)</f>
        <v>0</v>
      </c>
      <c r="BF337" s="150">
        <f>IF(N337="snížená",J337,0)</f>
        <v>0</v>
      </c>
      <c r="BG337" s="150">
        <f>IF(N337="zákl. přenesená",J337,0)</f>
        <v>0</v>
      </c>
      <c r="BH337" s="150">
        <f>IF(N337="sníž. přenesená",J337,0)</f>
        <v>0</v>
      </c>
      <c r="BI337" s="150">
        <f>IF(N337="nulová",J337,0)</f>
        <v>0</v>
      </c>
      <c r="BJ337" s="17" t="s">
        <v>83</v>
      </c>
      <c r="BK337" s="150">
        <f>ROUND(I337*H337,2)</f>
        <v>0</v>
      </c>
      <c r="BL337" s="17" t="s">
        <v>159</v>
      </c>
      <c r="BM337" s="149" t="s">
        <v>1159</v>
      </c>
    </row>
    <row r="338" spans="1:65" s="13" customFormat="1">
      <c r="B338" s="156"/>
      <c r="D338" s="157" t="s">
        <v>146</v>
      </c>
      <c r="F338" s="159" t="s">
        <v>1139</v>
      </c>
      <c r="H338" s="160">
        <v>4.08</v>
      </c>
      <c r="I338" s="161"/>
      <c r="L338" s="156"/>
      <c r="M338" s="162"/>
      <c r="N338" s="163"/>
      <c r="O338" s="163"/>
      <c r="P338" s="163"/>
      <c r="Q338" s="163"/>
      <c r="R338" s="163"/>
      <c r="S338" s="163"/>
      <c r="T338" s="164"/>
      <c r="AT338" s="158" t="s">
        <v>146</v>
      </c>
      <c r="AU338" s="158" t="s">
        <v>85</v>
      </c>
      <c r="AV338" s="13" t="s">
        <v>85</v>
      </c>
      <c r="AW338" s="13" t="s">
        <v>4</v>
      </c>
      <c r="AX338" s="13" t="s">
        <v>83</v>
      </c>
      <c r="AY338" s="158" t="s">
        <v>134</v>
      </c>
    </row>
    <row r="339" spans="1:65" s="2" customFormat="1" ht="24.2" customHeight="1">
      <c r="A339" s="32"/>
      <c r="B339" s="137"/>
      <c r="C339" s="138" t="s">
        <v>947</v>
      </c>
      <c r="D339" s="138" t="s">
        <v>137</v>
      </c>
      <c r="E339" s="139" t="s">
        <v>1160</v>
      </c>
      <c r="F339" s="140" t="s">
        <v>1161</v>
      </c>
      <c r="G339" s="141" t="s">
        <v>242</v>
      </c>
      <c r="H339" s="142">
        <v>40</v>
      </c>
      <c r="I339" s="143"/>
      <c r="J339" s="144">
        <f>ROUND(I339*H339,2)</f>
        <v>0</v>
      </c>
      <c r="K339" s="140" t="s">
        <v>141</v>
      </c>
      <c r="L339" s="33"/>
      <c r="M339" s="145" t="s">
        <v>3</v>
      </c>
      <c r="N339" s="146" t="s">
        <v>46</v>
      </c>
      <c r="O339" s="53"/>
      <c r="P339" s="147">
        <f>O339*H339</f>
        <v>0</v>
      </c>
      <c r="Q339" s="147">
        <v>0</v>
      </c>
      <c r="R339" s="147">
        <f>Q339*H339</f>
        <v>0</v>
      </c>
      <c r="S339" s="147">
        <v>0</v>
      </c>
      <c r="T339" s="148">
        <f>S339*H339</f>
        <v>0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149" t="s">
        <v>159</v>
      </c>
      <c r="AT339" s="149" t="s">
        <v>137</v>
      </c>
      <c r="AU339" s="149" t="s">
        <v>85</v>
      </c>
      <c r="AY339" s="17" t="s">
        <v>134</v>
      </c>
      <c r="BE339" s="150">
        <f>IF(N339="základní",J339,0)</f>
        <v>0</v>
      </c>
      <c r="BF339" s="150">
        <f>IF(N339="snížená",J339,0)</f>
        <v>0</v>
      </c>
      <c r="BG339" s="150">
        <f>IF(N339="zákl. přenesená",J339,0)</f>
        <v>0</v>
      </c>
      <c r="BH339" s="150">
        <f>IF(N339="sníž. přenesená",J339,0)</f>
        <v>0</v>
      </c>
      <c r="BI339" s="150">
        <f>IF(N339="nulová",J339,0)</f>
        <v>0</v>
      </c>
      <c r="BJ339" s="17" t="s">
        <v>83</v>
      </c>
      <c r="BK339" s="150">
        <f>ROUND(I339*H339,2)</f>
        <v>0</v>
      </c>
      <c r="BL339" s="17" t="s">
        <v>159</v>
      </c>
      <c r="BM339" s="149" t="s">
        <v>1162</v>
      </c>
    </row>
    <row r="340" spans="1:65" s="2" customFormat="1">
      <c r="A340" s="32"/>
      <c r="B340" s="33"/>
      <c r="C340" s="32"/>
      <c r="D340" s="151" t="s">
        <v>144</v>
      </c>
      <c r="E340" s="32"/>
      <c r="F340" s="152" t="s">
        <v>1163</v>
      </c>
      <c r="G340" s="32"/>
      <c r="H340" s="32"/>
      <c r="I340" s="153"/>
      <c r="J340" s="32"/>
      <c r="K340" s="32"/>
      <c r="L340" s="33"/>
      <c r="M340" s="154"/>
      <c r="N340" s="155"/>
      <c r="O340" s="53"/>
      <c r="P340" s="53"/>
      <c r="Q340" s="53"/>
      <c r="R340" s="53"/>
      <c r="S340" s="53"/>
      <c r="T340" s="54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T340" s="17" t="s">
        <v>144</v>
      </c>
      <c r="AU340" s="17" t="s">
        <v>85</v>
      </c>
    </row>
    <row r="341" spans="1:65" s="2" customFormat="1" ht="24.2" customHeight="1">
      <c r="A341" s="32"/>
      <c r="B341" s="137"/>
      <c r="C341" s="138" t="s">
        <v>954</v>
      </c>
      <c r="D341" s="138" t="s">
        <v>137</v>
      </c>
      <c r="E341" s="139" t="s">
        <v>1164</v>
      </c>
      <c r="F341" s="140" t="s">
        <v>1165</v>
      </c>
      <c r="G341" s="141" t="s">
        <v>242</v>
      </c>
      <c r="H341" s="142">
        <v>40</v>
      </c>
      <c r="I341" s="143"/>
      <c r="J341" s="144">
        <f>ROUND(I341*H341,2)</f>
        <v>0</v>
      </c>
      <c r="K341" s="140" t="s">
        <v>141</v>
      </c>
      <c r="L341" s="33"/>
      <c r="M341" s="145" t="s">
        <v>3</v>
      </c>
      <c r="N341" s="146" t="s">
        <v>46</v>
      </c>
      <c r="O341" s="53"/>
      <c r="P341" s="147">
        <f>O341*H341</f>
        <v>0</v>
      </c>
      <c r="Q341" s="147">
        <v>1.1E-4</v>
      </c>
      <c r="R341" s="147">
        <f>Q341*H341</f>
        <v>4.4000000000000003E-3</v>
      </c>
      <c r="S341" s="147">
        <v>0</v>
      </c>
      <c r="T341" s="148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149" t="s">
        <v>159</v>
      </c>
      <c r="AT341" s="149" t="s">
        <v>137</v>
      </c>
      <c r="AU341" s="149" t="s">
        <v>85</v>
      </c>
      <c r="AY341" s="17" t="s">
        <v>134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83</v>
      </c>
      <c r="BK341" s="150">
        <f>ROUND(I341*H341,2)</f>
        <v>0</v>
      </c>
      <c r="BL341" s="17" t="s">
        <v>159</v>
      </c>
      <c r="BM341" s="149" t="s">
        <v>1166</v>
      </c>
    </row>
    <row r="342" spans="1:65" s="2" customFormat="1">
      <c r="A342" s="32"/>
      <c r="B342" s="33"/>
      <c r="C342" s="32"/>
      <c r="D342" s="151" t="s">
        <v>144</v>
      </c>
      <c r="E342" s="32"/>
      <c r="F342" s="152" t="s">
        <v>1167</v>
      </c>
      <c r="G342" s="32"/>
      <c r="H342" s="32"/>
      <c r="I342" s="153"/>
      <c r="J342" s="32"/>
      <c r="K342" s="32"/>
      <c r="L342" s="33"/>
      <c r="M342" s="154"/>
      <c r="N342" s="155"/>
      <c r="O342" s="53"/>
      <c r="P342" s="53"/>
      <c r="Q342" s="53"/>
      <c r="R342" s="53"/>
      <c r="S342" s="53"/>
      <c r="T342" s="54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T342" s="17" t="s">
        <v>144</v>
      </c>
      <c r="AU342" s="17" t="s">
        <v>85</v>
      </c>
    </row>
    <row r="343" spans="1:65" s="2" customFormat="1" ht="24.2" customHeight="1">
      <c r="A343" s="32"/>
      <c r="B343" s="137"/>
      <c r="C343" s="138" t="s">
        <v>956</v>
      </c>
      <c r="D343" s="138" t="s">
        <v>137</v>
      </c>
      <c r="E343" s="139" t="s">
        <v>928</v>
      </c>
      <c r="F343" s="140" t="s">
        <v>929</v>
      </c>
      <c r="G343" s="141" t="s">
        <v>242</v>
      </c>
      <c r="H343" s="142">
        <v>15</v>
      </c>
      <c r="I343" s="143"/>
      <c r="J343" s="144">
        <f>ROUND(I343*H343,2)</f>
        <v>0</v>
      </c>
      <c r="K343" s="140" t="s">
        <v>141</v>
      </c>
      <c r="L343" s="33"/>
      <c r="M343" s="145" t="s">
        <v>3</v>
      </c>
      <c r="N343" s="146" t="s">
        <v>46</v>
      </c>
      <c r="O343" s="53"/>
      <c r="P343" s="147">
        <f>O343*H343</f>
        <v>0</v>
      </c>
      <c r="Q343" s="147">
        <v>5.0000000000000002E-5</v>
      </c>
      <c r="R343" s="147">
        <f>Q343*H343</f>
        <v>7.5000000000000002E-4</v>
      </c>
      <c r="S343" s="147">
        <v>0</v>
      </c>
      <c r="T343" s="148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149" t="s">
        <v>159</v>
      </c>
      <c r="AT343" s="149" t="s">
        <v>137</v>
      </c>
      <c r="AU343" s="149" t="s">
        <v>85</v>
      </c>
      <c r="AY343" s="17" t="s">
        <v>134</v>
      </c>
      <c r="BE343" s="150">
        <f>IF(N343="základní",J343,0)</f>
        <v>0</v>
      </c>
      <c r="BF343" s="150">
        <f>IF(N343="snížená",J343,0)</f>
        <v>0</v>
      </c>
      <c r="BG343" s="150">
        <f>IF(N343="zákl. přenesená",J343,0)</f>
        <v>0</v>
      </c>
      <c r="BH343" s="150">
        <f>IF(N343="sníž. přenesená",J343,0)</f>
        <v>0</v>
      </c>
      <c r="BI343" s="150">
        <f>IF(N343="nulová",J343,0)</f>
        <v>0</v>
      </c>
      <c r="BJ343" s="17" t="s">
        <v>83</v>
      </c>
      <c r="BK343" s="150">
        <f>ROUND(I343*H343,2)</f>
        <v>0</v>
      </c>
      <c r="BL343" s="17" t="s">
        <v>159</v>
      </c>
      <c r="BM343" s="149" t="s">
        <v>1168</v>
      </c>
    </row>
    <row r="344" spans="1:65" s="2" customFormat="1">
      <c r="A344" s="32"/>
      <c r="B344" s="33"/>
      <c r="C344" s="32"/>
      <c r="D344" s="151" t="s">
        <v>144</v>
      </c>
      <c r="E344" s="32"/>
      <c r="F344" s="152" t="s">
        <v>931</v>
      </c>
      <c r="G344" s="32"/>
      <c r="H344" s="32"/>
      <c r="I344" s="153"/>
      <c r="J344" s="32"/>
      <c r="K344" s="32"/>
      <c r="L344" s="33"/>
      <c r="M344" s="154"/>
      <c r="N344" s="155"/>
      <c r="O344" s="53"/>
      <c r="P344" s="53"/>
      <c r="Q344" s="53"/>
      <c r="R344" s="53"/>
      <c r="S344" s="53"/>
      <c r="T344" s="54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T344" s="17" t="s">
        <v>144</v>
      </c>
      <c r="AU344" s="17" t="s">
        <v>85</v>
      </c>
    </row>
    <row r="345" spans="1:65" s="2" customFormat="1" ht="21.75" customHeight="1">
      <c r="A345" s="32"/>
      <c r="B345" s="137"/>
      <c r="C345" s="138" t="s">
        <v>965</v>
      </c>
      <c r="D345" s="138" t="s">
        <v>137</v>
      </c>
      <c r="E345" s="139" t="s">
        <v>1169</v>
      </c>
      <c r="F345" s="140" t="s">
        <v>1170</v>
      </c>
      <c r="G345" s="141" t="s">
        <v>140</v>
      </c>
      <c r="H345" s="142">
        <v>80</v>
      </c>
      <c r="I345" s="143"/>
      <c r="J345" s="144">
        <f>ROUND(I345*H345,2)</f>
        <v>0</v>
      </c>
      <c r="K345" s="140" t="s">
        <v>141</v>
      </c>
      <c r="L345" s="33"/>
      <c r="M345" s="145" t="s">
        <v>3</v>
      </c>
      <c r="N345" s="146" t="s">
        <v>46</v>
      </c>
      <c r="O345" s="53"/>
      <c r="P345" s="147">
        <f>O345*H345</f>
        <v>0</v>
      </c>
      <c r="Q345" s="147">
        <v>2.0200000000000001E-3</v>
      </c>
      <c r="R345" s="147">
        <f>Q345*H345</f>
        <v>0.16160000000000002</v>
      </c>
      <c r="S345" s="147">
        <v>0</v>
      </c>
      <c r="T345" s="148">
        <f>S345*H345</f>
        <v>0</v>
      </c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R345" s="149" t="s">
        <v>159</v>
      </c>
      <c r="AT345" s="149" t="s">
        <v>137</v>
      </c>
      <c r="AU345" s="149" t="s">
        <v>85</v>
      </c>
      <c r="AY345" s="17" t="s">
        <v>134</v>
      </c>
      <c r="BE345" s="150">
        <f>IF(N345="základní",J345,0)</f>
        <v>0</v>
      </c>
      <c r="BF345" s="150">
        <f>IF(N345="snížená",J345,0)</f>
        <v>0</v>
      </c>
      <c r="BG345" s="150">
        <f>IF(N345="zákl. přenesená",J345,0)</f>
        <v>0</v>
      </c>
      <c r="BH345" s="150">
        <f>IF(N345="sníž. přenesená",J345,0)</f>
        <v>0</v>
      </c>
      <c r="BI345" s="150">
        <f>IF(N345="nulová",J345,0)</f>
        <v>0</v>
      </c>
      <c r="BJ345" s="17" t="s">
        <v>83</v>
      </c>
      <c r="BK345" s="150">
        <f>ROUND(I345*H345,2)</f>
        <v>0</v>
      </c>
      <c r="BL345" s="17" t="s">
        <v>159</v>
      </c>
      <c r="BM345" s="149" t="s">
        <v>1171</v>
      </c>
    </row>
    <row r="346" spans="1:65" s="2" customFormat="1">
      <c r="A346" s="32"/>
      <c r="B346" s="33"/>
      <c r="C346" s="32"/>
      <c r="D346" s="151" t="s">
        <v>144</v>
      </c>
      <c r="E346" s="32"/>
      <c r="F346" s="152" t="s">
        <v>1172</v>
      </c>
      <c r="G346" s="32"/>
      <c r="H346" s="32"/>
      <c r="I346" s="153"/>
      <c r="J346" s="32"/>
      <c r="K346" s="32"/>
      <c r="L346" s="33"/>
      <c r="M346" s="154"/>
      <c r="N346" s="155"/>
      <c r="O346" s="53"/>
      <c r="P346" s="53"/>
      <c r="Q346" s="53"/>
      <c r="R346" s="53"/>
      <c r="S346" s="53"/>
      <c r="T346" s="54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T346" s="17" t="s">
        <v>144</v>
      </c>
      <c r="AU346" s="17" t="s">
        <v>85</v>
      </c>
    </row>
    <row r="347" spans="1:65" s="14" customFormat="1" ht="22.5">
      <c r="B347" s="165"/>
      <c r="D347" s="157" t="s">
        <v>146</v>
      </c>
      <c r="E347" s="166" t="s">
        <v>3</v>
      </c>
      <c r="F347" s="167" t="s">
        <v>1173</v>
      </c>
      <c r="H347" s="166" t="s">
        <v>3</v>
      </c>
      <c r="I347" s="168"/>
      <c r="L347" s="165"/>
      <c r="M347" s="169"/>
      <c r="N347" s="170"/>
      <c r="O347" s="170"/>
      <c r="P347" s="170"/>
      <c r="Q347" s="170"/>
      <c r="R347" s="170"/>
      <c r="S347" s="170"/>
      <c r="T347" s="171"/>
      <c r="AT347" s="166" t="s">
        <v>146</v>
      </c>
      <c r="AU347" s="166" t="s">
        <v>85</v>
      </c>
      <c r="AV347" s="14" t="s">
        <v>83</v>
      </c>
      <c r="AW347" s="14" t="s">
        <v>37</v>
      </c>
      <c r="AX347" s="14" t="s">
        <v>75</v>
      </c>
      <c r="AY347" s="166" t="s">
        <v>134</v>
      </c>
    </row>
    <row r="348" spans="1:65" s="13" customFormat="1">
      <c r="B348" s="156"/>
      <c r="D348" s="157" t="s">
        <v>146</v>
      </c>
      <c r="E348" s="158" t="s">
        <v>3</v>
      </c>
      <c r="F348" s="159" t="s">
        <v>1174</v>
      </c>
      <c r="H348" s="160">
        <v>80</v>
      </c>
      <c r="I348" s="161"/>
      <c r="L348" s="156"/>
      <c r="M348" s="162"/>
      <c r="N348" s="163"/>
      <c r="O348" s="163"/>
      <c r="P348" s="163"/>
      <c r="Q348" s="163"/>
      <c r="R348" s="163"/>
      <c r="S348" s="163"/>
      <c r="T348" s="164"/>
      <c r="AT348" s="158" t="s">
        <v>146</v>
      </c>
      <c r="AU348" s="158" t="s">
        <v>85</v>
      </c>
      <c r="AV348" s="13" t="s">
        <v>85</v>
      </c>
      <c r="AW348" s="13" t="s">
        <v>37</v>
      </c>
      <c r="AX348" s="13" t="s">
        <v>83</v>
      </c>
      <c r="AY348" s="158" t="s">
        <v>134</v>
      </c>
    </row>
    <row r="349" spans="1:65" s="2" customFormat="1" ht="16.5" customHeight="1">
      <c r="A349" s="32"/>
      <c r="B349" s="137"/>
      <c r="C349" s="138" t="s">
        <v>972</v>
      </c>
      <c r="D349" s="138" t="s">
        <v>137</v>
      </c>
      <c r="E349" s="139" t="s">
        <v>1175</v>
      </c>
      <c r="F349" s="140" t="s">
        <v>1176</v>
      </c>
      <c r="G349" s="141" t="s">
        <v>296</v>
      </c>
      <c r="H349" s="142">
        <v>1.095</v>
      </c>
      <c r="I349" s="143"/>
      <c r="J349" s="144">
        <f>ROUND(I349*H349,2)</f>
        <v>0</v>
      </c>
      <c r="K349" s="140" t="s">
        <v>141</v>
      </c>
      <c r="L349" s="33"/>
      <c r="M349" s="145" t="s">
        <v>3</v>
      </c>
      <c r="N349" s="146" t="s">
        <v>46</v>
      </c>
      <c r="O349" s="53"/>
      <c r="P349" s="147">
        <f>O349*H349</f>
        <v>0</v>
      </c>
      <c r="Q349" s="147">
        <v>1.01508</v>
      </c>
      <c r="R349" s="147">
        <f>Q349*H349</f>
        <v>1.1115126</v>
      </c>
      <c r="S349" s="147">
        <v>0</v>
      </c>
      <c r="T349" s="148">
        <f>S349*H349</f>
        <v>0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149" t="s">
        <v>159</v>
      </c>
      <c r="AT349" s="149" t="s">
        <v>137</v>
      </c>
      <c r="AU349" s="149" t="s">
        <v>85</v>
      </c>
      <c r="AY349" s="17" t="s">
        <v>134</v>
      </c>
      <c r="BE349" s="150">
        <f>IF(N349="základní",J349,0)</f>
        <v>0</v>
      </c>
      <c r="BF349" s="150">
        <f>IF(N349="snížená",J349,0)</f>
        <v>0</v>
      </c>
      <c r="BG349" s="150">
        <f>IF(N349="zákl. přenesená",J349,0)</f>
        <v>0</v>
      </c>
      <c r="BH349" s="150">
        <f>IF(N349="sníž. přenesená",J349,0)</f>
        <v>0</v>
      </c>
      <c r="BI349" s="150">
        <f>IF(N349="nulová",J349,0)</f>
        <v>0</v>
      </c>
      <c r="BJ349" s="17" t="s">
        <v>83</v>
      </c>
      <c r="BK349" s="150">
        <f>ROUND(I349*H349,2)</f>
        <v>0</v>
      </c>
      <c r="BL349" s="17" t="s">
        <v>159</v>
      </c>
      <c r="BM349" s="149" t="s">
        <v>1177</v>
      </c>
    </row>
    <row r="350" spans="1:65" s="2" customFormat="1">
      <c r="A350" s="32"/>
      <c r="B350" s="33"/>
      <c r="C350" s="32"/>
      <c r="D350" s="151" t="s">
        <v>144</v>
      </c>
      <c r="E350" s="32"/>
      <c r="F350" s="152" t="s">
        <v>1178</v>
      </c>
      <c r="G350" s="32"/>
      <c r="H350" s="32"/>
      <c r="I350" s="153"/>
      <c r="J350" s="32"/>
      <c r="K350" s="32"/>
      <c r="L350" s="33"/>
      <c r="M350" s="154"/>
      <c r="N350" s="155"/>
      <c r="O350" s="53"/>
      <c r="P350" s="53"/>
      <c r="Q350" s="53"/>
      <c r="R350" s="53"/>
      <c r="S350" s="53"/>
      <c r="T350" s="54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T350" s="17" t="s">
        <v>144</v>
      </c>
      <c r="AU350" s="17" t="s">
        <v>85</v>
      </c>
    </row>
    <row r="351" spans="1:65" s="14" customFormat="1">
      <c r="B351" s="165"/>
      <c r="D351" s="157" t="s">
        <v>146</v>
      </c>
      <c r="E351" s="166" t="s">
        <v>3</v>
      </c>
      <c r="F351" s="167" t="s">
        <v>1179</v>
      </c>
      <c r="H351" s="166" t="s">
        <v>3</v>
      </c>
      <c r="I351" s="168"/>
      <c r="L351" s="165"/>
      <c r="M351" s="169"/>
      <c r="N351" s="170"/>
      <c r="O351" s="170"/>
      <c r="P351" s="170"/>
      <c r="Q351" s="170"/>
      <c r="R351" s="170"/>
      <c r="S351" s="170"/>
      <c r="T351" s="171"/>
      <c r="AT351" s="166" t="s">
        <v>146</v>
      </c>
      <c r="AU351" s="166" t="s">
        <v>85</v>
      </c>
      <c r="AV351" s="14" t="s">
        <v>83</v>
      </c>
      <c r="AW351" s="14" t="s">
        <v>37</v>
      </c>
      <c r="AX351" s="14" t="s">
        <v>75</v>
      </c>
      <c r="AY351" s="166" t="s">
        <v>134</v>
      </c>
    </row>
    <row r="352" spans="1:65" s="13" customFormat="1">
      <c r="B352" s="156"/>
      <c r="D352" s="157" t="s">
        <v>146</v>
      </c>
      <c r="E352" s="158" t="s">
        <v>3</v>
      </c>
      <c r="F352" s="159" t="s">
        <v>1180</v>
      </c>
      <c r="H352" s="160">
        <v>1.095</v>
      </c>
      <c r="I352" s="161"/>
      <c r="L352" s="156"/>
      <c r="M352" s="162"/>
      <c r="N352" s="163"/>
      <c r="O352" s="163"/>
      <c r="P352" s="163"/>
      <c r="Q352" s="163"/>
      <c r="R352" s="163"/>
      <c r="S352" s="163"/>
      <c r="T352" s="164"/>
      <c r="AT352" s="158" t="s">
        <v>146</v>
      </c>
      <c r="AU352" s="158" t="s">
        <v>85</v>
      </c>
      <c r="AV352" s="13" t="s">
        <v>85</v>
      </c>
      <c r="AW352" s="13" t="s">
        <v>37</v>
      </c>
      <c r="AX352" s="13" t="s">
        <v>83</v>
      </c>
      <c r="AY352" s="158" t="s">
        <v>134</v>
      </c>
    </row>
    <row r="353" spans="1:65" s="2" customFormat="1" ht="16.5" customHeight="1">
      <c r="A353" s="32"/>
      <c r="B353" s="137"/>
      <c r="C353" s="138" t="s">
        <v>1181</v>
      </c>
      <c r="D353" s="138" t="s">
        <v>137</v>
      </c>
      <c r="E353" s="139" t="s">
        <v>933</v>
      </c>
      <c r="F353" s="140" t="s">
        <v>934</v>
      </c>
      <c r="G353" s="141" t="s">
        <v>242</v>
      </c>
      <c r="H353" s="142">
        <v>15</v>
      </c>
      <c r="I353" s="143"/>
      <c r="J353" s="144">
        <f>ROUND(I353*H353,2)</f>
        <v>0</v>
      </c>
      <c r="K353" s="140" t="s">
        <v>141</v>
      </c>
      <c r="L353" s="33"/>
      <c r="M353" s="145" t="s">
        <v>3</v>
      </c>
      <c r="N353" s="146" t="s">
        <v>46</v>
      </c>
      <c r="O353" s="53"/>
      <c r="P353" s="147">
        <f>O353*H353</f>
        <v>0</v>
      </c>
      <c r="Q353" s="147">
        <v>0</v>
      </c>
      <c r="R353" s="147">
        <f>Q353*H353</f>
        <v>0</v>
      </c>
      <c r="S353" s="147">
        <v>0</v>
      </c>
      <c r="T353" s="148">
        <f>S353*H353</f>
        <v>0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149" t="s">
        <v>159</v>
      </c>
      <c r="AT353" s="149" t="s">
        <v>137</v>
      </c>
      <c r="AU353" s="149" t="s">
        <v>85</v>
      </c>
      <c r="AY353" s="17" t="s">
        <v>134</v>
      </c>
      <c r="BE353" s="150">
        <f>IF(N353="základní",J353,0)</f>
        <v>0</v>
      </c>
      <c r="BF353" s="150">
        <f>IF(N353="snížená",J353,0)</f>
        <v>0</v>
      </c>
      <c r="BG353" s="150">
        <f>IF(N353="zákl. přenesená",J353,0)</f>
        <v>0</v>
      </c>
      <c r="BH353" s="150">
        <f>IF(N353="sníž. přenesená",J353,0)</f>
        <v>0</v>
      </c>
      <c r="BI353" s="150">
        <f>IF(N353="nulová",J353,0)</f>
        <v>0</v>
      </c>
      <c r="BJ353" s="17" t="s">
        <v>83</v>
      </c>
      <c r="BK353" s="150">
        <f>ROUND(I353*H353,2)</f>
        <v>0</v>
      </c>
      <c r="BL353" s="17" t="s">
        <v>159</v>
      </c>
      <c r="BM353" s="149" t="s">
        <v>1182</v>
      </c>
    </row>
    <row r="354" spans="1:65" s="2" customFormat="1">
      <c r="A354" s="32"/>
      <c r="B354" s="33"/>
      <c r="C354" s="32"/>
      <c r="D354" s="151" t="s">
        <v>144</v>
      </c>
      <c r="E354" s="32"/>
      <c r="F354" s="152" t="s">
        <v>936</v>
      </c>
      <c r="G354" s="32"/>
      <c r="H354" s="32"/>
      <c r="I354" s="153"/>
      <c r="J354" s="32"/>
      <c r="K354" s="32"/>
      <c r="L354" s="33"/>
      <c r="M354" s="154"/>
      <c r="N354" s="155"/>
      <c r="O354" s="53"/>
      <c r="P354" s="53"/>
      <c r="Q354" s="53"/>
      <c r="R354" s="53"/>
      <c r="S354" s="53"/>
      <c r="T354" s="54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T354" s="17" t="s">
        <v>144</v>
      </c>
      <c r="AU354" s="17" t="s">
        <v>85</v>
      </c>
    </row>
    <row r="355" spans="1:65" s="2" customFormat="1" ht="21.75" customHeight="1">
      <c r="A355" s="32"/>
      <c r="B355" s="137"/>
      <c r="C355" s="138" t="s">
        <v>1183</v>
      </c>
      <c r="D355" s="138" t="s">
        <v>137</v>
      </c>
      <c r="E355" s="139" t="s">
        <v>1184</v>
      </c>
      <c r="F355" s="140" t="s">
        <v>1185</v>
      </c>
      <c r="G355" s="141" t="s">
        <v>231</v>
      </c>
      <c r="H355" s="142">
        <v>199</v>
      </c>
      <c r="I355" s="143"/>
      <c r="J355" s="144">
        <f>ROUND(I355*H355,2)</f>
        <v>0</v>
      </c>
      <c r="K355" s="140" t="s">
        <v>141</v>
      </c>
      <c r="L355" s="33"/>
      <c r="M355" s="145" t="s">
        <v>3</v>
      </c>
      <c r="N355" s="146" t="s">
        <v>46</v>
      </c>
      <c r="O355" s="53"/>
      <c r="P355" s="147">
        <f>O355*H355</f>
        <v>0</v>
      </c>
      <c r="Q355" s="147">
        <v>0</v>
      </c>
      <c r="R355" s="147">
        <f>Q355*H355</f>
        <v>0</v>
      </c>
      <c r="S355" s="147">
        <v>0</v>
      </c>
      <c r="T355" s="148">
        <f>S355*H355</f>
        <v>0</v>
      </c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R355" s="149" t="s">
        <v>159</v>
      </c>
      <c r="AT355" s="149" t="s">
        <v>137</v>
      </c>
      <c r="AU355" s="149" t="s">
        <v>85</v>
      </c>
      <c r="AY355" s="17" t="s">
        <v>134</v>
      </c>
      <c r="BE355" s="150">
        <f>IF(N355="základní",J355,0)</f>
        <v>0</v>
      </c>
      <c r="BF355" s="150">
        <f>IF(N355="snížená",J355,0)</f>
        <v>0</v>
      </c>
      <c r="BG355" s="150">
        <f>IF(N355="zákl. přenesená",J355,0)</f>
        <v>0</v>
      </c>
      <c r="BH355" s="150">
        <f>IF(N355="sníž. přenesená",J355,0)</f>
        <v>0</v>
      </c>
      <c r="BI355" s="150">
        <f>IF(N355="nulová",J355,0)</f>
        <v>0</v>
      </c>
      <c r="BJ355" s="17" t="s">
        <v>83</v>
      </c>
      <c r="BK355" s="150">
        <f>ROUND(I355*H355,2)</f>
        <v>0</v>
      </c>
      <c r="BL355" s="17" t="s">
        <v>159</v>
      </c>
      <c r="BM355" s="149" t="s">
        <v>1186</v>
      </c>
    </row>
    <row r="356" spans="1:65" s="2" customFormat="1">
      <c r="A356" s="32"/>
      <c r="B356" s="33"/>
      <c r="C356" s="32"/>
      <c r="D356" s="151" t="s">
        <v>144</v>
      </c>
      <c r="E356" s="32"/>
      <c r="F356" s="152" t="s">
        <v>1187</v>
      </c>
      <c r="G356" s="32"/>
      <c r="H356" s="32"/>
      <c r="I356" s="153"/>
      <c r="J356" s="32"/>
      <c r="K356" s="32"/>
      <c r="L356" s="33"/>
      <c r="M356" s="154"/>
      <c r="N356" s="155"/>
      <c r="O356" s="53"/>
      <c r="P356" s="53"/>
      <c r="Q356" s="53"/>
      <c r="R356" s="53"/>
      <c r="S356" s="53"/>
      <c r="T356" s="54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T356" s="17" t="s">
        <v>144</v>
      </c>
      <c r="AU356" s="17" t="s">
        <v>85</v>
      </c>
    </row>
    <row r="357" spans="1:65" s="2" customFormat="1" ht="16.5" customHeight="1">
      <c r="A357" s="32"/>
      <c r="B357" s="137"/>
      <c r="C357" s="175" t="s">
        <v>1188</v>
      </c>
      <c r="D357" s="175" t="s">
        <v>327</v>
      </c>
      <c r="E357" s="176" t="s">
        <v>1189</v>
      </c>
      <c r="F357" s="177" t="s">
        <v>1190</v>
      </c>
      <c r="G357" s="178" t="s">
        <v>1191</v>
      </c>
      <c r="H357" s="179">
        <v>49.75</v>
      </c>
      <c r="I357" s="180"/>
      <c r="J357" s="181">
        <f>ROUND(I357*H357,2)</f>
        <v>0</v>
      </c>
      <c r="K357" s="177" t="s">
        <v>141</v>
      </c>
      <c r="L357" s="182"/>
      <c r="M357" s="183" t="s">
        <v>3</v>
      </c>
      <c r="N357" s="184" t="s">
        <v>46</v>
      </c>
      <c r="O357" s="53"/>
      <c r="P357" s="147">
        <f>O357*H357</f>
        <v>0</v>
      </c>
      <c r="Q357" s="147">
        <v>1E-3</v>
      </c>
      <c r="R357" s="147">
        <f>Q357*H357</f>
        <v>4.9750000000000003E-2</v>
      </c>
      <c r="S357" s="147">
        <v>0</v>
      </c>
      <c r="T357" s="148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149" t="s">
        <v>186</v>
      </c>
      <c r="AT357" s="149" t="s">
        <v>327</v>
      </c>
      <c r="AU357" s="149" t="s">
        <v>85</v>
      </c>
      <c r="AY357" s="17" t="s">
        <v>134</v>
      </c>
      <c r="BE357" s="150">
        <f>IF(N357="základní",J357,0)</f>
        <v>0</v>
      </c>
      <c r="BF357" s="150">
        <f>IF(N357="snížená",J357,0)</f>
        <v>0</v>
      </c>
      <c r="BG357" s="150">
        <f>IF(N357="zákl. přenesená",J357,0)</f>
        <v>0</v>
      </c>
      <c r="BH357" s="150">
        <f>IF(N357="sníž. přenesená",J357,0)</f>
        <v>0</v>
      </c>
      <c r="BI357" s="150">
        <f>IF(N357="nulová",J357,0)</f>
        <v>0</v>
      </c>
      <c r="BJ357" s="17" t="s">
        <v>83</v>
      </c>
      <c r="BK357" s="150">
        <f>ROUND(I357*H357,2)</f>
        <v>0</v>
      </c>
      <c r="BL357" s="17" t="s">
        <v>159</v>
      </c>
      <c r="BM357" s="149" t="s">
        <v>1192</v>
      </c>
    </row>
    <row r="358" spans="1:65" s="13" customFormat="1">
      <c r="B358" s="156"/>
      <c r="D358" s="157" t="s">
        <v>146</v>
      </c>
      <c r="F358" s="159" t="s">
        <v>1193</v>
      </c>
      <c r="H358" s="160">
        <v>49.75</v>
      </c>
      <c r="I358" s="161"/>
      <c r="L358" s="156"/>
      <c r="M358" s="162"/>
      <c r="N358" s="163"/>
      <c r="O358" s="163"/>
      <c r="P358" s="163"/>
      <c r="Q358" s="163"/>
      <c r="R358" s="163"/>
      <c r="S358" s="163"/>
      <c r="T358" s="164"/>
      <c r="AT358" s="158" t="s">
        <v>146</v>
      </c>
      <c r="AU358" s="158" t="s">
        <v>85</v>
      </c>
      <c r="AV358" s="13" t="s">
        <v>85</v>
      </c>
      <c r="AW358" s="13" t="s">
        <v>4</v>
      </c>
      <c r="AX358" s="13" t="s">
        <v>83</v>
      </c>
      <c r="AY358" s="158" t="s">
        <v>134</v>
      </c>
    </row>
    <row r="359" spans="1:65" s="2" customFormat="1" ht="24.2" customHeight="1">
      <c r="A359" s="32"/>
      <c r="B359" s="137"/>
      <c r="C359" s="138" t="s">
        <v>1194</v>
      </c>
      <c r="D359" s="138" t="s">
        <v>137</v>
      </c>
      <c r="E359" s="139" t="s">
        <v>1195</v>
      </c>
      <c r="F359" s="140" t="s">
        <v>1196</v>
      </c>
      <c r="G359" s="141" t="s">
        <v>242</v>
      </c>
      <c r="H359" s="142">
        <v>120.4</v>
      </c>
      <c r="I359" s="143"/>
      <c r="J359" s="144">
        <f>ROUND(I359*H359,2)</f>
        <v>0</v>
      </c>
      <c r="K359" s="140" t="s">
        <v>141</v>
      </c>
      <c r="L359" s="33"/>
      <c r="M359" s="145" t="s">
        <v>3</v>
      </c>
      <c r="N359" s="146" t="s">
        <v>46</v>
      </c>
      <c r="O359" s="53"/>
      <c r="P359" s="147">
        <f>O359*H359</f>
        <v>0</v>
      </c>
      <c r="Q359" s="147">
        <v>0.59184000000000003</v>
      </c>
      <c r="R359" s="147">
        <f>Q359*H359</f>
        <v>71.257536000000002</v>
      </c>
      <c r="S359" s="147">
        <v>0</v>
      </c>
      <c r="T359" s="148">
        <f>S359*H359</f>
        <v>0</v>
      </c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R359" s="149" t="s">
        <v>159</v>
      </c>
      <c r="AT359" s="149" t="s">
        <v>137</v>
      </c>
      <c r="AU359" s="149" t="s">
        <v>85</v>
      </c>
      <c r="AY359" s="17" t="s">
        <v>134</v>
      </c>
      <c r="BE359" s="150">
        <f>IF(N359="základní",J359,0)</f>
        <v>0</v>
      </c>
      <c r="BF359" s="150">
        <f>IF(N359="snížená",J359,0)</f>
        <v>0</v>
      </c>
      <c r="BG359" s="150">
        <f>IF(N359="zákl. přenesená",J359,0)</f>
        <v>0</v>
      </c>
      <c r="BH359" s="150">
        <f>IF(N359="sníž. přenesená",J359,0)</f>
        <v>0</v>
      </c>
      <c r="BI359" s="150">
        <f>IF(N359="nulová",J359,0)</f>
        <v>0</v>
      </c>
      <c r="BJ359" s="17" t="s">
        <v>83</v>
      </c>
      <c r="BK359" s="150">
        <f>ROUND(I359*H359,2)</f>
        <v>0</v>
      </c>
      <c r="BL359" s="17" t="s">
        <v>159</v>
      </c>
      <c r="BM359" s="149" t="s">
        <v>1197</v>
      </c>
    </row>
    <row r="360" spans="1:65" s="2" customFormat="1">
      <c r="A360" s="32"/>
      <c r="B360" s="33"/>
      <c r="C360" s="32"/>
      <c r="D360" s="151" t="s">
        <v>144</v>
      </c>
      <c r="E360" s="32"/>
      <c r="F360" s="152" t="s">
        <v>1198</v>
      </c>
      <c r="G360" s="32"/>
      <c r="H360" s="32"/>
      <c r="I360" s="153"/>
      <c r="J360" s="32"/>
      <c r="K360" s="32"/>
      <c r="L360" s="33"/>
      <c r="M360" s="154"/>
      <c r="N360" s="155"/>
      <c r="O360" s="53"/>
      <c r="P360" s="53"/>
      <c r="Q360" s="53"/>
      <c r="R360" s="53"/>
      <c r="S360" s="53"/>
      <c r="T360" s="54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T360" s="17" t="s">
        <v>144</v>
      </c>
      <c r="AU360" s="17" t="s">
        <v>85</v>
      </c>
    </row>
    <row r="361" spans="1:65" s="14" customFormat="1" ht="22.5">
      <c r="B361" s="165"/>
      <c r="D361" s="157" t="s">
        <v>146</v>
      </c>
      <c r="E361" s="166" t="s">
        <v>3</v>
      </c>
      <c r="F361" s="167" t="s">
        <v>1199</v>
      </c>
      <c r="H361" s="166" t="s">
        <v>3</v>
      </c>
      <c r="I361" s="168"/>
      <c r="L361" s="165"/>
      <c r="M361" s="169"/>
      <c r="N361" s="170"/>
      <c r="O361" s="170"/>
      <c r="P361" s="170"/>
      <c r="Q361" s="170"/>
      <c r="R361" s="170"/>
      <c r="S361" s="170"/>
      <c r="T361" s="171"/>
      <c r="AT361" s="166" t="s">
        <v>146</v>
      </c>
      <c r="AU361" s="166" t="s">
        <v>85</v>
      </c>
      <c r="AV361" s="14" t="s">
        <v>83</v>
      </c>
      <c r="AW361" s="14" t="s">
        <v>37</v>
      </c>
      <c r="AX361" s="14" t="s">
        <v>75</v>
      </c>
      <c r="AY361" s="166" t="s">
        <v>134</v>
      </c>
    </row>
    <row r="362" spans="1:65" s="14" customFormat="1" ht="22.5">
      <c r="B362" s="165"/>
      <c r="D362" s="157" t="s">
        <v>146</v>
      </c>
      <c r="E362" s="166" t="s">
        <v>3</v>
      </c>
      <c r="F362" s="167" t="s">
        <v>1200</v>
      </c>
      <c r="H362" s="166" t="s">
        <v>3</v>
      </c>
      <c r="I362" s="168"/>
      <c r="L362" s="165"/>
      <c r="M362" s="169"/>
      <c r="N362" s="170"/>
      <c r="O362" s="170"/>
      <c r="P362" s="170"/>
      <c r="Q362" s="170"/>
      <c r="R362" s="170"/>
      <c r="S362" s="170"/>
      <c r="T362" s="171"/>
      <c r="AT362" s="166" t="s">
        <v>146</v>
      </c>
      <c r="AU362" s="166" t="s">
        <v>85</v>
      </c>
      <c r="AV362" s="14" t="s">
        <v>83</v>
      </c>
      <c r="AW362" s="14" t="s">
        <v>37</v>
      </c>
      <c r="AX362" s="14" t="s">
        <v>75</v>
      </c>
      <c r="AY362" s="166" t="s">
        <v>134</v>
      </c>
    </row>
    <row r="363" spans="1:65" s="14" customFormat="1">
      <c r="B363" s="165"/>
      <c r="D363" s="157" t="s">
        <v>146</v>
      </c>
      <c r="E363" s="166" t="s">
        <v>3</v>
      </c>
      <c r="F363" s="167" t="s">
        <v>1201</v>
      </c>
      <c r="H363" s="166" t="s">
        <v>3</v>
      </c>
      <c r="I363" s="168"/>
      <c r="L363" s="165"/>
      <c r="M363" s="169"/>
      <c r="N363" s="170"/>
      <c r="O363" s="170"/>
      <c r="P363" s="170"/>
      <c r="Q363" s="170"/>
      <c r="R363" s="170"/>
      <c r="S363" s="170"/>
      <c r="T363" s="171"/>
      <c r="AT363" s="166" t="s">
        <v>146</v>
      </c>
      <c r="AU363" s="166" t="s">
        <v>85</v>
      </c>
      <c r="AV363" s="14" t="s">
        <v>83</v>
      </c>
      <c r="AW363" s="14" t="s">
        <v>37</v>
      </c>
      <c r="AX363" s="14" t="s">
        <v>75</v>
      </c>
      <c r="AY363" s="166" t="s">
        <v>134</v>
      </c>
    </row>
    <row r="364" spans="1:65" s="13" customFormat="1">
      <c r="B364" s="156"/>
      <c r="D364" s="157" t="s">
        <v>146</v>
      </c>
      <c r="E364" s="158" t="s">
        <v>3</v>
      </c>
      <c r="F364" s="159" t="s">
        <v>1202</v>
      </c>
      <c r="H364" s="160">
        <v>120.4</v>
      </c>
      <c r="I364" s="161"/>
      <c r="L364" s="156"/>
      <c r="M364" s="162"/>
      <c r="N364" s="163"/>
      <c r="O364" s="163"/>
      <c r="P364" s="163"/>
      <c r="Q364" s="163"/>
      <c r="R364" s="163"/>
      <c r="S364" s="163"/>
      <c r="T364" s="164"/>
      <c r="AT364" s="158" t="s">
        <v>146</v>
      </c>
      <c r="AU364" s="158" t="s">
        <v>85</v>
      </c>
      <c r="AV364" s="13" t="s">
        <v>85</v>
      </c>
      <c r="AW364" s="13" t="s">
        <v>37</v>
      </c>
      <c r="AX364" s="13" t="s">
        <v>83</v>
      </c>
      <c r="AY364" s="158" t="s">
        <v>134</v>
      </c>
    </row>
    <row r="365" spans="1:65" s="2" customFormat="1" ht="44.25" customHeight="1">
      <c r="A365" s="32"/>
      <c r="B365" s="137"/>
      <c r="C365" s="138" t="s">
        <v>1203</v>
      </c>
      <c r="D365" s="138" t="s">
        <v>137</v>
      </c>
      <c r="E365" s="139" t="s">
        <v>1204</v>
      </c>
      <c r="F365" s="140" t="s">
        <v>1205</v>
      </c>
      <c r="G365" s="141" t="s">
        <v>242</v>
      </c>
      <c r="H365" s="142">
        <v>111.5</v>
      </c>
      <c r="I365" s="143"/>
      <c r="J365" s="144">
        <f>ROUND(I365*H365,2)</f>
        <v>0</v>
      </c>
      <c r="K365" s="140" t="s">
        <v>141</v>
      </c>
      <c r="L365" s="33"/>
      <c r="M365" s="145" t="s">
        <v>3</v>
      </c>
      <c r="N365" s="146" t="s">
        <v>46</v>
      </c>
      <c r="O365" s="53"/>
      <c r="P365" s="147">
        <f>O365*H365</f>
        <v>0</v>
      </c>
      <c r="Q365" s="147">
        <v>0</v>
      </c>
      <c r="R365" s="147">
        <f>Q365*H365</f>
        <v>0</v>
      </c>
      <c r="S365" s="147">
        <v>0.32400000000000001</v>
      </c>
      <c r="T365" s="148">
        <f>S365*H365</f>
        <v>36.125999999999998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149" t="s">
        <v>159</v>
      </c>
      <c r="AT365" s="149" t="s">
        <v>137</v>
      </c>
      <c r="AU365" s="149" t="s">
        <v>85</v>
      </c>
      <c r="AY365" s="17" t="s">
        <v>134</v>
      </c>
      <c r="BE365" s="150">
        <f>IF(N365="základní",J365,0)</f>
        <v>0</v>
      </c>
      <c r="BF365" s="150">
        <f>IF(N365="snížená",J365,0)</f>
        <v>0</v>
      </c>
      <c r="BG365" s="150">
        <f>IF(N365="zákl. přenesená",J365,0)</f>
        <v>0</v>
      </c>
      <c r="BH365" s="150">
        <f>IF(N365="sníž. přenesená",J365,0)</f>
        <v>0</v>
      </c>
      <c r="BI365" s="150">
        <f>IF(N365="nulová",J365,0)</f>
        <v>0</v>
      </c>
      <c r="BJ365" s="17" t="s">
        <v>83</v>
      </c>
      <c r="BK365" s="150">
        <f>ROUND(I365*H365,2)</f>
        <v>0</v>
      </c>
      <c r="BL365" s="17" t="s">
        <v>159</v>
      </c>
      <c r="BM365" s="149" t="s">
        <v>1206</v>
      </c>
    </row>
    <row r="366" spans="1:65" s="2" customFormat="1">
      <c r="A366" s="32"/>
      <c r="B366" s="33"/>
      <c r="C366" s="32"/>
      <c r="D366" s="151" t="s">
        <v>144</v>
      </c>
      <c r="E366" s="32"/>
      <c r="F366" s="152" t="s">
        <v>1207</v>
      </c>
      <c r="G366" s="32"/>
      <c r="H366" s="32"/>
      <c r="I366" s="153"/>
      <c r="J366" s="32"/>
      <c r="K366" s="32"/>
      <c r="L366" s="33"/>
      <c r="M366" s="154"/>
      <c r="N366" s="155"/>
      <c r="O366" s="53"/>
      <c r="P366" s="53"/>
      <c r="Q366" s="53"/>
      <c r="R366" s="53"/>
      <c r="S366" s="53"/>
      <c r="T366" s="54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T366" s="17" t="s">
        <v>144</v>
      </c>
      <c r="AU366" s="17" t="s">
        <v>85</v>
      </c>
    </row>
    <row r="367" spans="1:65" s="12" customFormat="1" ht="22.9" customHeight="1">
      <c r="B367" s="124"/>
      <c r="D367" s="125" t="s">
        <v>74</v>
      </c>
      <c r="E367" s="135" t="s">
        <v>537</v>
      </c>
      <c r="F367" s="135" t="s">
        <v>538</v>
      </c>
      <c r="I367" s="127"/>
      <c r="J367" s="136">
        <f>BK367</f>
        <v>0</v>
      </c>
      <c r="L367" s="124"/>
      <c r="M367" s="129"/>
      <c r="N367" s="130"/>
      <c r="O367" s="130"/>
      <c r="P367" s="131">
        <f>SUM(P368:P377)</f>
        <v>0</v>
      </c>
      <c r="Q367" s="130"/>
      <c r="R367" s="131">
        <f>SUM(R368:R377)</f>
        <v>0</v>
      </c>
      <c r="S367" s="130"/>
      <c r="T367" s="132">
        <f>SUM(T368:T377)</f>
        <v>0</v>
      </c>
      <c r="AR367" s="125" t="s">
        <v>83</v>
      </c>
      <c r="AT367" s="133" t="s">
        <v>74</v>
      </c>
      <c r="AU367" s="133" t="s">
        <v>83</v>
      </c>
      <c r="AY367" s="125" t="s">
        <v>134</v>
      </c>
      <c r="BK367" s="134">
        <f>SUM(BK368:BK377)</f>
        <v>0</v>
      </c>
    </row>
    <row r="368" spans="1:65" s="2" customFormat="1" ht="24.2" customHeight="1">
      <c r="A368" s="32"/>
      <c r="B368" s="137"/>
      <c r="C368" s="138" t="s">
        <v>1208</v>
      </c>
      <c r="D368" s="138" t="s">
        <v>137</v>
      </c>
      <c r="E368" s="139" t="s">
        <v>540</v>
      </c>
      <c r="F368" s="140" t="s">
        <v>541</v>
      </c>
      <c r="G368" s="141" t="s">
        <v>296</v>
      </c>
      <c r="H368" s="142">
        <v>195.90600000000001</v>
      </c>
      <c r="I368" s="143"/>
      <c r="J368" s="144">
        <f>ROUND(I368*H368,2)</f>
        <v>0</v>
      </c>
      <c r="K368" s="140" t="s">
        <v>141</v>
      </c>
      <c r="L368" s="33"/>
      <c r="M368" s="145" t="s">
        <v>3</v>
      </c>
      <c r="N368" s="146" t="s">
        <v>46</v>
      </c>
      <c r="O368" s="53"/>
      <c r="P368" s="147">
        <f>O368*H368</f>
        <v>0</v>
      </c>
      <c r="Q368" s="147">
        <v>0</v>
      </c>
      <c r="R368" s="147">
        <f>Q368*H368</f>
        <v>0</v>
      </c>
      <c r="S368" s="147">
        <v>0</v>
      </c>
      <c r="T368" s="148">
        <f>S368*H368</f>
        <v>0</v>
      </c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R368" s="149" t="s">
        <v>159</v>
      </c>
      <c r="AT368" s="149" t="s">
        <v>137</v>
      </c>
      <c r="AU368" s="149" t="s">
        <v>85</v>
      </c>
      <c r="AY368" s="17" t="s">
        <v>134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83</v>
      </c>
      <c r="BK368" s="150">
        <f>ROUND(I368*H368,2)</f>
        <v>0</v>
      </c>
      <c r="BL368" s="17" t="s">
        <v>159</v>
      </c>
      <c r="BM368" s="149" t="s">
        <v>1209</v>
      </c>
    </row>
    <row r="369" spans="1:65" s="2" customFormat="1">
      <c r="A369" s="32"/>
      <c r="B369" s="33"/>
      <c r="C369" s="32"/>
      <c r="D369" s="151" t="s">
        <v>144</v>
      </c>
      <c r="E369" s="32"/>
      <c r="F369" s="152" t="s">
        <v>543</v>
      </c>
      <c r="G369" s="32"/>
      <c r="H369" s="32"/>
      <c r="I369" s="153"/>
      <c r="J369" s="32"/>
      <c r="K369" s="32"/>
      <c r="L369" s="33"/>
      <c r="M369" s="154"/>
      <c r="N369" s="155"/>
      <c r="O369" s="53"/>
      <c r="P369" s="53"/>
      <c r="Q369" s="53"/>
      <c r="R369" s="53"/>
      <c r="S369" s="53"/>
      <c r="T369" s="54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T369" s="17" t="s">
        <v>144</v>
      </c>
      <c r="AU369" s="17" t="s">
        <v>85</v>
      </c>
    </row>
    <row r="370" spans="1:65" s="2" customFormat="1" ht="24.2" customHeight="1">
      <c r="A370" s="32"/>
      <c r="B370" s="137"/>
      <c r="C370" s="138" t="s">
        <v>1210</v>
      </c>
      <c r="D370" s="138" t="s">
        <v>137</v>
      </c>
      <c r="E370" s="139" t="s">
        <v>545</v>
      </c>
      <c r="F370" s="140" t="s">
        <v>546</v>
      </c>
      <c r="G370" s="141" t="s">
        <v>296</v>
      </c>
      <c r="H370" s="142">
        <v>1117.3399999999999</v>
      </c>
      <c r="I370" s="143"/>
      <c r="J370" s="144">
        <f>ROUND(I370*H370,2)</f>
        <v>0</v>
      </c>
      <c r="K370" s="140" t="s">
        <v>141</v>
      </c>
      <c r="L370" s="33"/>
      <c r="M370" s="145" t="s">
        <v>3</v>
      </c>
      <c r="N370" s="146" t="s">
        <v>46</v>
      </c>
      <c r="O370" s="53"/>
      <c r="P370" s="147">
        <f>O370*H370</f>
        <v>0</v>
      </c>
      <c r="Q370" s="147">
        <v>0</v>
      </c>
      <c r="R370" s="147">
        <f>Q370*H370</f>
        <v>0</v>
      </c>
      <c r="S370" s="147">
        <v>0</v>
      </c>
      <c r="T370" s="148">
        <f>S370*H370</f>
        <v>0</v>
      </c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R370" s="149" t="s">
        <v>159</v>
      </c>
      <c r="AT370" s="149" t="s">
        <v>137</v>
      </c>
      <c r="AU370" s="149" t="s">
        <v>85</v>
      </c>
      <c r="AY370" s="17" t="s">
        <v>134</v>
      </c>
      <c r="BE370" s="150">
        <f>IF(N370="základní",J370,0)</f>
        <v>0</v>
      </c>
      <c r="BF370" s="150">
        <f>IF(N370="snížená",J370,0)</f>
        <v>0</v>
      </c>
      <c r="BG370" s="150">
        <f>IF(N370="zákl. přenesená",J370,0)</f>
        <v>0</v>
      </c>
      <c r="BH370" s="150">
        <f>IF(N370="sníž. přenesená",J370,0)</f>
        <v>0</v>
      </c>
      <c r="BI370" s="150">
        <f>IF(N370="nulová",J370,0)</f>
        <v>0</v>
      </c>
      <c r="BJ370" s="17" t="s">
        <v>83</v>
      </c>
      <c r="BK370" s="150">
        <f>ROUND(I370*H370,2)</f>
        <v>0</v>
      </c>
      <c r="BL370" s="17" t="s">
        <v>159</v>
      </c>
      <c r="BM370" s="149" t="s">
        <v>1211</v>
      </c>
    </row>
    <row r="371" spans="1:65" s="2" customFormat="1">
      <c r="A371" s="32"/>
      <c r="B371" s="33"/>
      <c r="C371" s="32"/>
      <c r="D371" s="151" t="s">
        <v>144</v>
      </c>
      <c r="E371" s="32"/>
      <c r="F371" s="152" t="s">
        <v>548</v>
      </c>
      <c r="G371" s="32"/>
      <c r="H371" s="32"/>
      <c r="I371" s="153"/>
      <c r="J371" s="32"/>
      <c r="K371" s="32"/>
      <c r="L371" s="33"/>
      <c r="M371" s="154"/>
      <c r="N371" s="155"/>
      <c r="O371" s="53"/>
      <c r="P371" s="53"/>
      <c r="Q371" s="53"/>
      <c r="R371" s="53"/>
      <c r="S371" s="53"/>
      <c r="T371" s="54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T371" s="17" t="s">
        <v>144</v>
      </c>
      <c r="AU371" s="17" t="s">
        <v>85</v>
      </c>
    </row>
    <row r="372" spans="1:65" s="14" customFormat="1">
      <c r="B372" s="165"/>
      <c r="D372" s="157" t="s">
        <v>146</v>
      </c>
      <c r="E372" s="166" t="s">
        <v>3</v>
      </c>
      <c r="F372" s="167" t="s">
        <v>1212</v>
      </c>
      <c r="H372" s="166" t="s">
        <v>3</v>
      </c>
      <c r="I372" s="168"/>
      <c r="L372" s="165"/>
      <c r="M372" s="169"/>
      <c r="N372" s="170"/>
      <c r="O372" s="170"/>
      <c r="P372" s="170"/>
      <c r="Q372" s="170"/>
      <c r="R372" s="170"/>
      <c r="S372" s="170"/>
      <c r="T372" s="171"/>
      <c r="AT372" s="166" t="s">
        <v>146</v>
      </c>
      <c r="AU372" s="166" t="s">
        <v>85</v>
      </c>
      <c r="AV372" s="14" t="s">
        <v>83</v>
      </c>
      <c r="AW372" s="14" t="s">
        <v>37</v>
      </c>
      <c r="AX372" s="14" t="s">
        <v>75</v>
      </c>
      <c r="AY372" s="166" t="s">
        <v>134</v>
      </c>
    </row>
    <row r="373" spans="1:65" s="13" customFormat="1">
      <c r="B373" s="156"/>
      <c r="D373" s="157" t="s">
        <v>146</v>
      </c>
      <c r="E373" s="158" t="s">
        <v>3</v>
      </c>
      <c r="F373" s="159" t="s">
        <v>1213</v>
      </c>
      <c r="H373" s="160">
        <v>1117.3399999999999</v>
      </c>
      <c r="I373" s="161"/>
      <c r="L373" s="156"/>
      <c r="M373" s="162"/>
      <c r="N373" s="163"/>
      <c r="O373" s="163"/>
      <c r="P373" s="163"/>
      <c r="Q373" s="163"/>
      <c r="R373" s="163"/>
      <c r="S373" s="163"/>
      <c r="T373" s="164"/>
      <c r="AT373" s="158" t="s">
        <v>146</v>
      </c>
      <c r="AU373" s="158" t="s">
        <v>85</v>
      </c>
      <c r="AV373" s="13" t="s">
        <v>85</v>
      </c>
      <c r="AW373" s="13" t="s">
        <v>37</v>
      </c>
      <c r="AX373" s="13" t="s">
        <v>83</v>
      </c>
      <c r="AY373" s="158" t="s">
        <v>134</v>
      </c>
    </row>
    <row r="374" spans="1:65" s="2" customFormat="1" ht="24.2" customHeight="1">
      <c r="A374" s="32"/>
      <c r="B374" s="137"/>
      <c r="C374" s="138" t="s">
        <v>1214</v>
      </c>
      <c r="D374" s="138" t="s">
        <v>137</v>
      </c>
      <c r="E374" s="139" t="s">
        <v>948</v>
      </c>
      <c r="F374" s="140" t="s">
        <v>949</v>
      </c>
      <c r="G374" s="141" t="s">
        <v>296</v>
      </c>
      <c r="H374" s="142">
        <v>159.62</v>
      </c>
      <c r="I374" s="143"/>
      <c r="J374" s="144">
        <f>ROUND(I374*H374,2)</f>
        <v>0</v>
      </c>
      <c r="K374" s="140" t="s">
        <v>141</v>
      </c>
      <c r="L374" s="33"/>
      <c r="M374" s="145" t="s">
        <v>3</v>
      </c>
      <c r="N374" s="146" t="s">
        <v>46</v>
      </c>
      <c r="O374" s="53"/>
      <c r="P374" s="147">
        <f>O374*H374</f>
        <v>0</v>
      </c>
      <c r="Q374" s="147">
        <v>0</v>
      </c>
      <c r="R374" s="147">
        <f>Q374*H374</f>
        <v>0</v>
      </c>
      <c r="S374" s="147">
        <v>0</v>
      </c>
      <c r="T374" s="148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149" t="s">
        <v>159</v>
      </c>
      <c r="AT374" s="149" t="s">
        <v>137</v>
      </c>
      <c r="AU374" s="149" t="s">
        <v>85</v>
      </c>
      <c r="AY374" s="17" t="s">
        <v>134</v>
      </c>
      <c r="BE374" s="150">
        <f>IF(N374="základní",J374,0)</f>
        <v>0</v>
      </c>
      <c r="BF374" s="150">
        <f>IF(N374="snížená",J374,0)</f>
        <v>0</v>
      </c>
      <c r="BG374" s="150">
        <f>IF(N374="zákl. přenesená",J374,0)</f>
        <v>0</v>
      </c>
      <c r="BH374" s="150">
        <f>IF(N374="sníž. přenesená",J374,0)</f>
        <v>0</v>
      </c>
      <c r="BI374" s="150">
        <f>IF(N374="nulová",J374,0)</f>
        <v>0</v>
      </c>
      <c r="BJ374" s="17" t="s">
        <v>83</v>
      </c>
      <c r="BK374" s="150">
        <f>ROUND(I374*H374,2)</f>
        <v>0</v>
      </c>
      <c r="BL374" s="17" t="s">
        <v>159</v>
      </c>
      <c r="BM374" s="149" t="s">
        <v>1215</v>
      </c>
    </row>
    <row r="375" spans="1:65" s="2" customFormat="1">
      <c r="A375" s="32"/>
      <c r="B375" s="33"/>
      <c r="C375" s="32"/>
      <c r="D375" s="151" t="s">
        <v>144</v>
      </c>
      <c r="E375" s="32"/>
      <c r="F375" s="152" t="s">
        <v>951</v>
      </c>
      <c r="G375" s="32"/>
      <c r="H375" s="32"/>
      <c r="I375" s="153"/>
      <c r="J375" s="32"/>
      <c r="K375" s="32"/>
      <c r="L375" s="33"/>
      <c r="M375" s="154"/>
      <c r="N375" s="155"/>
      <c r="O375" s="53"/>
      <c r="P375" s="53"/>
      <c r="Q375" s="53"/>
      <c r="R375" s="53"/>
      <c r="S375" s="53"/>
      <c r="T375" s="54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T375" s="17" t="s">
        <v>144</v>
      </c>
      <c r="AU375" s="17" t="s">
        <v>85</v>
      </c>
    </row>
    <row r="376" spans="1:65" s="14" customFormat="1">
      <c r="B376" s="165"/>
      <c r="D376" s="157" t="s">
        <v>146</v>
      </c>
      <c r="E376" s="166" t="s">
        <v>3</v>
      </c>
      <c r="F376" s="167" t="s">
        <v>952</v>
      </c>
      <c r="H376" s="166" t="s">
        <v>3</v>
      </c>
      <c r="I376" s="168"/>
      <c r="L376" s="165"/>
      <c r="M376" s="169"/>
      <c r="N376" s="170"/>
      <c r="O376" s="170"/>
      <c r="P376" s="170"/>
      <c r="Q376" s="170"/>
      <c r="R376" s="170"/>
      <c r="S376" s="170"/>
      <c r="T376" s="171"/>
      <c r="AT376" s="166" t="s">
        <v>146</v>
      </c>
      <c r="AU376" s="166" t="s">
        <v>85</v>
      </c>
      <c r="AV376" s="14" t="s">
        <v>83</v>
      </c>
      <c r="AW376" s="14" t="s">
        <v>37</v>
      </c>
      <c r="AX376" s="14" t="s">
        <v>75</v>
      </c>
      <c r="AY376" s="166" t="s">
        <v>134</v>
      </c>
    </row>
    <row r="377" spans="1:65" s="13" customFormat="1">
      <c r="B377" s="156"/>
      <c r="D377" s="157" t="s">
        <v>146</v>
      </c>
      <c r="E377" s="158" t="s">
        <v>3</v>
      </c>
      <c r="F377" s="159" t="s">
        <v>1216</v>
      </c>
      <c r="H377" s="160">
        <v>159.62</v>
      </c>
      <c r="I377" s="161"/>
      <c r="L377" s="156"/>
      <c r="M377" s="162"/>
      <c r="N377" s="163"/>
      <c r="O377" s="163"/>
      <c r="P377" s="163"/>
      <c r="Q377" s="163"/>
      <c r="R377" s="163"/>
      <c r="S377" s="163"/>
      <c r="T377" s="164"/>
      <c r="AT377" s="158" t="s">
        <v>146</v>
      </c>
      <c r="AU377" s="158" t="s">
        <v>85</v>
      </c>
      <c r="AV377" s="13" t="s">
        <v>85</v>
      </c>
      <c r="AW377" s="13" t="s">
        <v>37</v>
      </c>
      <c r="AX377" s="13" t="s">
        <v>83</v>
      </c>
      <c r="AY377" s="158" t="s">
        <v>134</v>
      </c>
    </row>
    <row r="378" spans="1:65" s="12" customFormat="1" ht="22.9" customHeight="1">
      <c r="B378" s="124"/>
      <c r="D378" s="125" t="s">
        <v>74</v>
      </c>
      <c r="E378" s="135" t="s">
        <v>556</v>
      </c>
      <c r="F378" s="135" t="s">
        <v>557</v>
      </c>
      <c r="I378" s="127"/>
      <c r="J378" s="136">
        <f>BK378</f>
        <v>0</v>
      </c>
      <c r="L378" s="124"/>
      <c r="M378" s="129"/>
      <c r="N378" s="130"/>
      <c r="O378" s="130"/>
      <c r="P378" s="131">
        <f>SUM(P379:P382)</f>
        <v>0</v>
      </c>
      <c r="Q378" s="130"/>
      <c r="R378" s="131">
        <f>SUM(R379:R382)</f>
        <v>0</v>
      </c>
      <c r="S378" s="130"/>
      <c r="T378" s="132">
        <f>SUM(T379:T382)</f>
        <v>0</v>
      </c>
      <c r="AR378" s="125" t="s">
        <v>83</v>
      </c>
      <c r="AT378" s="133" t="s">
        <v>74</v>
      </c>
      <c r="AU378" s="133" t="s">
        <v>83</v>
      </c>
      <c r="AY378" s="125" t="s">
        <v>134</v>
      </c>
      <c r="BK378" s="134">
        <f>SUM(BK379:BK382)</f>
        <v>0</v>
      </c>
    </row>
    <row r="379" spans="1:65" s="2" customFormat="1" ht="24.2" customHeight="1">
      <c r="A379" s="32"/>
      <c r="B379" s="137"/>
      <c r="C379" s="138" t="s">
        <v>1217</v>
      </c>
      <c r="D379" s="138" t="s">
        <v>137</v>
      </c>
      <c r="E379" s="139" t="s">
        <v>559</v>
      </c>
      <c r="F379" s="140" t="s">
        <v>560</v>
      </c>
      <c r="G379" s="141" t="s">
        <v>296</v>
      </c>
      <c r="H379" s="142">
        <v>315.697</v>
      </c>
      <c r="I379" s="143"/>
      <c r="J379" s="144">
        <f>ROUND(I379*H379,2)</f>
        <v>0</v>
      </c>
      <c r="K379" s="140" t="s">
        <v>141</v>
      </c>
      <c r="L379" s="33"/>
      <c r="M379" s="145" t="s">
        <v>3</v>
      </c>
      <c r="N379" s="146" t="s">
        <v>46</v>
      </c>
      <c r="O379" s="53"/>
      <c r="P379" s="147">
        <f>O379*H379</f>
        <v>0</v>
      </c>
      <c r="Q379" s="147">
        <v>0</v>
      </c>
      <c r="R379" s="147">
        <f>Q379*H379</f>
        <v>0</v>
      </c>
      <c r="S379" s="147">
        <v>0</v>
      </c>
      <c r="T379" s="148">
        <f>S379*H379</f>
        <v>0</v>
      </c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R379" s="149" t="s">
        <v>159</v>
      </c>
      <c r="AT379" s="149" t="s">
        <v>137</v>
      </c>
      <c r="AU379" s="149" t="s">
        <v>85</v>
      </c>
      <c r="AY379" s="17" t="s">
        <v>134</v>
      </c>
      <c r="BE379" s="150">
        <f>IF(N379="základní",J379,0)</f>
        <v>0</v>
      </c>
      <c r="BF379" s="150">
        <f>IF(N379="snížená",J379,0)</f>
        <v>0</v>
      </c>
      <c r="BG379" s="150">
        <f>IF(N379="zákl. přenesená",J379,0)</f>
        <v>0</v>
      </c>
      <c r="BH379" s="150">
        <f>IF(N379="sníž. přenesená",J379,0)</f>
        <v>0</v>
      </c>
      <c r="BI379" s="150">
        <f>IF(N379="nulová",J379,0)</f>
        <v>0</v>
      </c>
      <c r="BJ379" s="17" t="s">
        <v>83</v>
      </c>
      <c r="BK379" s="150">
        <f>ROUND(I379*H379,2)</f>
        <v>0</v>
      </c>
      <c r="BL379" s="17" t="s">
        <v>159</v>
      </c>
      <c r="BM379" s="149" t="s">
        <v>1218</v>
      </c>
    </row>
    <row r="380" spans="1:65" s="2" customFormat="1">
      <c r="A380" s="32"/>
      <c r="B380" s="33"/>
      <c r="C380" s="32"/>
      <c r="D380" s="151" t="s">
        <v>144</v>
      </c>
      <c r="E380" s="32"/>
      <c r="F380" s="152" t="s">
        <v>562</v>
      </c>
      <c r="G380" s="32"/>
      <c r="H380" s="32"/>
      <c r="I380" s="153"/>
      <c r="J380" s="32"/>
      <c r="K380" s="32"/>
      <c r="L380" s="33"/>
      <c r="M380" s="154"/>
      <c r="N380" s="155"/>
      <c r="O380" s="53"/>
      <c r="P380" s="53"/>
      <c r="Q380" s="53"/>
      <c r="R380" s="53"/>
      <c r="S380" s="53"/>
      <c r="T380" s="54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T380" s="17" t="s">
        <v>144</v>
      </c>
      <c r="AU380" s="17" t="s">
        <v>85</v>
      </c>
    </row>
    <row r="381" spans="1:65" s="2" customFormat="1" ht="24.2" customHeight="1">
      <c r="A381" s="32"/>
      <c r="B381" s="137"/>
      <c r="C381" s="138" t="s">
        <v>1219</v>
      </c>
      <c r="D381" s="138" t="s">
        <v>137</v>
      </c>
      <c r="E381" s="139" t="s">
        <v>1220</v>
      </c>
      <c r="F381" s="140" t="s">
        <v>1221</v>
      </c>
      <c r="G381" s="141" t="s">
        <v>296</v>
      </c>
      <c r="H381" s="142">
        <v>7.8730000000000002</v>
      </c>
      <c r="I381" s="143"/>
      <c r="J381" s="144">
        <f>ROUND(I381*H381,2)</f>
        <v>0</v>
      </c>
      <c r="K381" s="140" t="s">
        <v>141</v>
      </c>
      <c r="L381" s="33"/>
      <c r="M381" s="145" t="s">
        <v>3</v>
      </c>
      <c r="N381" s="146" t="s">
        <v>46</v>
      </c>
      <c r="O381" s="53"/>
      <c r="P381" s="147">
        <f>O381*H381</f>
        <v>0</v>
      </c>
      <c r="Q381" s="147">
        <v>0</v>
      </c>
      <c r="R381" s="147">
        <f>Q381*H381</f>
        <v>0</v>
      </c>
      <c r="S381" s="147">
        <v>0</v>
      </c>
      <c r="T381" s="148">
        <f>S381*H381</f>
        <v>0</v>
      </c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R381" s="149" t="s">
        <v>159</v>
      </c>
      <c r="AT381" s="149" t="s">
        <v>137</v>
      </c>
      <c r="AU381" s="149" t="s">
        <v>85</v>
      </c>
      <c r="AY381" s="17" t="s">
        <v>134</v>
      </c>
      <c r="BE381" s="150">
        <f>IF(N381="základní",J381,0)</f>
        <v>0</v>
      </c>
      <c r="BF381" s="150">
        <f>IF(N381="snížená",J381,0)</f>
        <v>0</v>
      </c>
      <c r="BG381" s="150">
        <f>IF(N381="zákl. přenesená",J381,0)</f>
        <v>0</v>
      </c>
      <c r="BH381" s="150">
        <f>IF(N381="sníž. přenesená",J381,0)</f>
        <v>0</v>
      </c>
      <c r="BI381" s="150">
        <f>IF(N381="nulová",J381,0)</f>
        <v>0</v>
      </c>
      <c r="BJ381" s="17" t="s">
        <v>83</v>
      </c>
      <c r="BK381" s="150">
        <f>ROUND(I381*H381,2)</f>
        <v>0</v>
      </c>
      <c r="BL381" s="17" t="s">
        <v>159</v>
      </c>
      <c r="BM381" s="149" t="s">
        <v>1222</v>
      </c>
    </row>
    <row r="382" spans="1:65" s="2" customFormat="1">
      <c r="A382" s="32"/>
      <c r="B382" s="33"/>
      <c r="C382" s="32"/>
      <c r="D382" s="151" t="s">
        <v>144</v>
      </c>
      <c r="E382" s="32"/>
      <c r="F382" s="152" t="s">
        <v>1223</v>
      </c>
      <c r="G382" s="32"/>
      <c r="H382" s="32"/>
      <c r="I382" s="153"/>
      <c r="J382" s="32"/>
      <c r="K382" s="32"/>
      <c r="L382" s="33"/>
      <c r="M382" s="154"/>
      <c r="N382" s="155"/>
      <c r="O382" s="53"/>
      <c r="P382" s="53"/>
      <c r="Q382" s="53"/>
      <c r="R382" s="53"/>
      <c r="S382" s="53"/>
      <c r="T382" s="54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T382" s="17" t="s">
        <v>144</v>
      </c>
      <c r="AU382" s="17" t="s">
        <v>85</v>
      </c>
    </row>
    <row r="383" spans="1:65" s="12" customFormat="1" ht="25.9" customHeight="1">
      <c r="B383" s="124"/>
      <c r="D383" s="125" t="s">
        <v>74</v>
      </c>
      <c r="E383" s="126" t="s">
        <v>961</v>
      </c>
      <c r="F383" s="126" t="s">
        <v>962</v>
      </c>
      <c r="I383" s="127"/>
      <c r="J383" s="128">
        <f>BK383</f>
        <v>0</v>
      </c>
      <c r="L383" s="124"/>
      <c r="M383" s="129"/>
      <c r="N383" s="130"/>
      <c r="O383" s="130"/>
      <c r="P383" s="131">
        <f>P384</f>
        <v>0</v>
      </c>
      <c r="Q383" s="130"/>
      <c r="R383" s="131">
        <f>R384</f>
        <v>0.16023999999999999</v>
      </c>
      <c r="S383" s="130"/>
      <c r="T383" s="132">
        <f>T384</f>
        <v>0.16023999999999999</v>
      </c>
      <c r="AR383" s="125" t="s">
        <v>85</v>
      </c>
      <c r="AT383" s="133" t="s">
        <v>74</v>
      </c>
      <c r="AU383" s="133" t="s">
        <v>75</v>
      </c>
      <c r="AY383" s="125" t="s">
        <v>134</v>
      </c>
      <c r="BK383" s="134">
        <f>BK384</f>
        <v>0</v>
      </c>
    </row>
    <row r="384" spans="1:65" s="12" customFormat="1" ht="22.9" customHeight="1">
      <c r="B384" s="124"/>
      <c r="D384" s="125" t="s">
        <v>74</v>
      </c>
      <c r="E384" s="135" t="s">
        <v>963</v>
      </c>
      <c r="F384" s="135" t="s">
        <v>964</v>
      </c>
      <c r="I384" s="127"/>
      <c r="J384" s="136">
        <f>BK384</f>
        <v>0</v>
      </c>
      <c r="L384" s="124"/>
      <c r="M384" s="129"/>
      <c r="N384" s="130"/>
      <c r="O384" s="130"/>
      <c r="P384" s="131">
        <f>SUM(P385:P387)</f>
        <v>0</v>
      </c>
      <c r="Q384" s="130"/>
      <c r="R384" s="131">
        <f>SUM(R385:R387)</f>
        <v>0.16023999999999999</v>
      </c>
      <c r="S384" s="130"/>
      <c r="T384" s="132">
        <f>SUM(T385:T387)</f>
        <v>0.16023999999999999</v>
      </c>
      <c r="AR384" s="125" t="s">
        <v>85</v>
      </c>
      <c r="AT384" s="133" t="s">
        <v>74</v>
      </c>
      <c r="AU384" s="133" t="s">
        <v>83</v>
      </c>
      <c r="AY384" s="125" t="s">
        <v>134</v>
      </c>
      <c r="BK384" s="134">
        <f>SUM(BK385:BK387)</f>
        <v>0</v>
      </c>
    </row>
    <row r="385" spans="1:65" s="2" customFormat="1" ht="16.5" customHeight="1">
      <c r="A385" s="32"/>
      <c r="B385" s="137"/>
      <c r="C385" s="138" t="s">
        <v>1224</v>
      </c>
      <c r="D385" s="138" t="s">
        <v>137</v>
      </c>
      <c r="E385" s="139" t="s">
        <v>966</v>
      </c>
      <c r="F385" s="140" t="s">
        <v>967</v>
      </c>
      <c r="G385" s="141" t="s">
        <v>140</v>
      </c>
      <c r="H385" s="142">
        <v>8</v>
      </c>
      <c r="I385" s="143"/>
      <c r="J385" s="144">
        <f>ROUND(I385*H385,2)</f>
        <v>0</v>
      </c>
      <c r="K385" s="140" t="s">
        <v>3</v>
      </c>
      <c r="L385" s="33"/>
      <c r="M385" s="145" t="s">
        <v>3</v>
      </c>
      <c r="N385" s="146" t="s">
        <v>46</v>
      </c>
      <c r="O385" s="53"/>
      <c r="P385" s="147">
        <f>O385*H385</f>
        <v>0</v>
      </c>
      <c r="Q385" s="147">
        <v>2.0029999999999999E-2</v>
      </c>
      <c r="R385" s="147">
        <f>Q385*H385</f>
        <v>0.16023999999999999</v>
      </c>
      <c r="S385" s="147">
        <v>2.0029999999999999E-2</v>
      </c>
      <c r="T385" s="148">
        <f>S385*H385</f>
        <v>0.16023999999999999</v>
      </c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R385" s="149" t="s">
        <v>311</v>
      </c>
      <c r="AT385" s="149" t="s">
        <v>137</v>
      </c>
      <c r="AU385" s="149" t="s">
        <v>85</v>
      </c>
      <c r="AY385" s="17" t="s">
        <v>134</v>
      </c>
      <c r="BE385" s="150">
        <f>IF(N385="základní",J385,0)</f>
        <v>0</v>
      </c>
      <c r="BF385" s="150">
        <f>IF(N385="snížená",J385,0)</f>
        <v>0</v>
      </c>
      <c r="BG385" s="150">
        <f>IF(N385="zákl. přenesená",J385,0)</f>
        <v>0</v>
      </c>
      <c r="BH385" s="150">
        <f>IF(N385="sníž. přenesená",J385,0)</f>
        <v>0</v>
      </c>
      <c r="BI385" s="150">
        <f>IF(N385="nulová",J385,0)</f>
        <v>0</v>
      </c>
      <c r="BJ385" s="17" t="s">
        <v>83</v>
      </c>
      <c r="BK385" s="150">
        <f>ROUND(I385*H385,2)</f>
        <v>0</v>
      </c>
      <c r="BL385" s="17" t="s">
        <v>311</v>
      </c>
      <c r="BM385" s="149" t="s">
        <v>1225</v>
      </c>
    </row>
    <row r="386" spans="1:65" s="14" customFormat="1">
      <c r="B386" s="165"/>
      <c r="D386" s="157" t="s">
        <v>146</v>
      </c>
      <c r="E386" s="166" t="s">
        <v>3</v>
      </c>
      <c r="F386" s="167" t="s">
        <v>969</v>
      </c>
      <c r="H386" s="166" t="s">
        <v>3</v>
      </c>
      <c r="I386" s="168"/>
      <c r="L386" s="165"/>
      <c r="M386" s="169"/>
      <c r="N386" s="170"/>
      <c r="O386" s="170"/>
      <c r="P386" s="170"/>
      <c r="Q386" s="170"/>
      <c r="R386" s="170"/>
      <c r="S386" s="170"/>
      <c r="T386" s="171"/>
      <c r="AT386" s="166" t="s">
        <v>146</v>
      </c>
      <c r="AU386" s="166" t="s">
        <v>85</v>
      </c>
      <c r="AV386" s="14" t="s">
        <v>83</v>
      </c>
      <c r="AW386" s="14" t="s">
        <v>37</v>
      </c>
      <c r="AX386" s="14" t="s">
        <v>75</v>
      </c>
      <c r="AY386" s="166" t="s">
        <v>134</v>
      </c>
    </row>
    <row r="387" spans="1:65" s="13" customFormat="1">
      <c r="B387" s="156"/>
      <c r="D387" s="157" t="s">
        <v>146</v>
      </c>
      <c r="E387" s="158" t="s">
        <v>3</v>
      </c>
      <c r="F387" s="159" t="s">
        <v>186</v>
      </c>
      <c r="H387" s="160">
        <v>8</v>
      </c>
      <c r="I387" s="161"/>
      <c r="L387" s="156"/>
      <c r="M387" s="162"/>
      <c r="N387" s="163"/>
      <c r="O387" s="163"/>
      <c r="P387" s="163"/>
      <c r="Q387" s="163"/>
      <c r="R387" s="163"/>
      <c r="S387" s="163"/>
      <c r="T387" s="164"/>
      <c r="AT387" s="158" t="s">
        <v>146</v>
      </c>
      <c r="AU387" s="158" t="s">
        <v>85</v>
      </c>
      <c r="AV387" s="13" t="s">
        <v>85</v>
      </c>
      <c r="AW387" s="13" t="s">
        <v>37</v>
      </c>
      <c r="AX387" s="13" t="s">
        <v>83</v>
      </c>
      <c r="AY387" s="158" t="s">
        <v>134</v>
      </c>
    </row>
    <row r="388" spans="1:65" s="12" customFormat="1" ht="25.9" customHeight="1">
      <c r="B388" s="124"/>
      <c r="D388" s="125" t="s">
        <v>74</v>
      </c>
      <c r="E388" s="126" t="s">
        <v>327</v>
      </c>
      <c r="F388" s="126" t="s">
        <v>563</v>
      </c>
      <c r="I388" s="127"/>
      <c r="J388" s="128">
        <f>BK388</f>
        <v>0</v>
      </c>
      <c r="L388" s="124"/>
      <c r="M388" s="129"/>
      <c r="N388" s="130"/>
      <c r="O388" s="130"/>
      <c r="P388" s="131">
        <f>P389</f>
        <v>0</v>
      </c>
      <c r="Q388" s="130"/>
      <c r="R388" s="131">
        <f>R389</f>
        <v>0</v>
      </c>
      <c r="S388" s="130"/>
      <c r="T388" s="132">
        <f>T389</f>
        <v>0</v>
      </c>
      <c r="AR388" s="125" t="s">
        <v>153</v>
      </c>
      <c r="AT388" s="133" t="s">
        <v>74</v>
      </c>
      <c r="AU388" s="133" t="s">
        <v>75</v>
      </c>
      <c r="AY388" s="125" t="s">
        <v>134</v>
      </c>
      <c r="BK388" s="134">
        <f>BK389</f>
        <v>0</v>
      </c>
    </row>
    <row r="389" spans="1:65" s="12" customFormat="1" ht="22.9" customHeight="1">
      <c r="B389" s="124"/>
      <c r="D389" s="125" t="s">
        <v>74</v>
      </c>
      <c r="E389" s="135" t="s">
        <v>970</v>
      </c>
      <c r="F389" s="135" t="s">
        <v>971</v>
      </c>
      <c r="I389" s="127"/>
      <c r="J389" s="136">
        <f>BK389</f>
        <v>0</v>
      </c>
      <c r="L389" s="124"/>
      <c r="M389" s="129"/>
      <c r="N389" s="130"/>
      <c r="O389" s="130"/>
      <c r="P389" s="131">
        <f>SUM(P390:P391)</f>
        <v>0</v>
      </c>
      <c r="Q389" s="130"/>
      <c r="R389" s="131">
        <f>SUM(R390:R391)</f>
        <v>0</v>
      </c>
      <c r="S389" s="130"/>
      <c r="T389" s="132">
        <f>SUM(T390:T391)</f>
        <v>0</v>
      </c>
      <c r="AR389" s="125" t="s">
        <v>153</v>
      </c>
      <c r="AT389" s="133" t="s">
        <v>74</v>
      </c>
      <c r="AU389" s="133" t="s">
        <v>83</v>
      </c>
      <c r="AY389" s="125" t="s">
        <v>134</v>
      </c>
      <c r="BK389" s="134">
        <f>SUM(BK390:BK391)</f>
        <v>0</v>
      </c>
    </row>
    <row r="390" spans="1:65" s="2" customFormat="1" ht="16.5" customHeight="1">
      <c r="A390" s="32"/>
      <c r="B390" s="137"/>
      <c r="C390" s="138" t="s">
        <v>1226</v>
      </c>
      <c r="D390" s="138" t="s">
        <v>137</v>
      </c>
      <c r="E390" s="139" t="s">
        <v>973</v>
      </c>
      <c r="F390" s="140" t="s">
        <v>974</v>
      </c>
      <c r="G390" s="141" t="s">
        <v>242</v>
      </c>
      <c r="H390" s="142">
        <v>55</v>
      </c>
      <c r="I390" s="143"/>
      <c r="J390" s="144">
        <f>ROUND(I390*H390,2)</f>
        <v>0</v>
      </c>
      <c r="K390" s="140" t="s">
        <v>141</v>
      </c>
      <c r="L390" s="33"/>
      <c r="M390" s="145" t="s">
        <v>3</v>
      </c>
      <c r="N390" s="146" t="s">
        <v>46</v>
      </c>
      <c r="O390" s="53"/>
      <c r="P390" s="147">
        <f>O390*H390</f>
        <v>0</v>
      </c>
      <c r="Q390" s="147">
        <v>0</v>
      </c>
      <c r="R390" s="147">
        <f>Q390*H390</f>
        <v>0</v>
      </c>
      <c r="S390" s="147">
        <v>0</v>
      </c>
      <c r="T390" s="148">
        <f>S390*H390</f>
        <v>0</v>
      </c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R390" s="149" t="s">
        <v>551</v>
      </c>
      <c r="AT390" s="149" t="s">
        <v>137</v>
      </c>
      <c r="AU390" s="149" t="s">
        <v>85</v>
      </c>
      <c r="AY390" s="17" t="s">
        <v>134</v>
      </c>
      <c r="BE390" s="150">
        <f>IF(N390="základní",J390,0)</f>
        <v>0</v>
      </c>
      <c r="BF390" s="150">
        <f>IF(N390="snížená",J390,0)</f>
        <v>0</v>
      </c>
      <c r="BG390" s="150">
        <f>IF(N390="zákl. přenesená",J390,0)</f>
        <v>0</v>
      </c>
      <c r="BH390" s="150">
        <f>IF(N390="sníž. přenesená",J390,0)</f>
        <v>0</v>
      </c>
      <c r="BI390" s="150">
        <f>IF(N390="nulová",J390,0)</f>
        <v>0</v>
      </c>
      <c r="BJ390" s="17" t="s">
        <v>83</v>
      </c>
      <c r="BK390" s="150">
        <f>ROUND(I390*H390,2)</f>
        <v>0</v>
      </c>
      <c r="BL390" s="17" t="s">
        <v>551</v>
      </c>
      <c r="BM390" s="149" t="s">
        <v>1227</v>
      </c>
    </row>
    <row r="391" spans="1:65" s="2" customFormat="1">
      <c r="A391" s="32"/>
      <c r="B391" s="33"/>
      <c r="C391" s="32"/>
      <c r="D391" s="151" t="s">
        <v>144</v>
      </c>
      <c r="E391" s="32"/>
      <c r="F391" s="152" t="s">
        <v>976</v>
      </c>
      <c r="G391" s="32"/>
      <c r="H391" s="32"/>
      <c r="I391" s="153"/>
      <c r="J391" s="32"/>
      <c r="K391" s="32"/>
      <c r="L391" s="33"/>
      <c r="M391" s="185"/>
      <c r="N391" s="186"/>
      <c r="O391" s="187"/>
      <c r="P391" s="187"/>
      <c r="Q391" s="187"/>
      <c r="R391" s="187"/>
      <c r="S391" s="187"/>
      <c r="T391" s="188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T391" s="17" t="s">
        <v>144</v>
      </c>
      <c r="AU391" s="17" t="s">
        <v>85</v>
      </c>
    </row>
    <row r="392" spans="1:65" s="2" customFormat="1" ht="6.95" customHeight="1">
      <c r="A392" s="32"/>
      <c r="B392" s="42"/>
      <c r="C392" s="43"/>
      <c r="D392" s="43"/>
      <c r="E392" s="43"/>
      <c r="F392" s="43"/>
      <c r="G392" s="43"/>
      <c r="H392" s="43"/>
      <c r="I392" s="43"/>
      <c r="J392" s="43"/>
      <c r="K392" s="43"/>
      <c r="L392" s="33"/>
      <c r="M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</row>
  </sheetData>
  <autoFilter ref="C93:K391" xr:uid="{00000000-0009-0000-0000-000005000000}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98" r:id="rId1" xr:uid="{00000000-0004-0000-0500-000000000000}"/>
    <hyperlink ref="F100" r:id="rId2" xr:uid="{00000000-0004-0000-0500-000001000000}"/>
    <hyperlink ref="F104" r:id="rId3" xr:uid="{00000000-0004-0000-0500-000002000000}"/>
    <hyperlink ref="F108" r:id="rId4" xr:uid="{00000000-0004-0000-0500-000003000000}"/>
    <hyperlink ref="F111" r:id="rId5" xr:uid="{00000000-0004-0000-0500-000004000000}"/>
    <hyperlink ref="F114" r:id="rId6" xr:uid="{00000000-0004-0000-0500-000005000000}"/>
    <hyperlink ref="F118" r:id="rId7" xr:uid="{00000000-0004-0000-0500-000006000000}"/>
    <hyperlink ref="F122" r:id="rId8" xr:uid="{00000000-0004-0000-0500-000007000000}"/>
    <hyperlink ref="F126" r:id="rId9" xr:uid="{00000000-0004-0000-0500-000008000000}"/>
    <hyperlink ref="F130" r:id="rId10" xr:uid="{00000000-0004-0000-0500-000009000000}"/>
    <hyperlink ref="F134" r:id="rId11" xr:uid="{00000000-0004-0000-0500-00000A000000}"/>
    <hyperlink ref="F138" r:id="rId12" xr:uid="{00000000-0004-0000-0500-00000B000000}"/>
    <hyperlink ref="F142" r:id="rId13" xr:uid="{00000000-0004-0000-0500-00000C000000}"/>
    <hyperlink ref="F148" r:id="rId14" xr:uid="{00000000-0004-0000-0500-00000D000000}"/>
    <hyperlink ref="F154" r:id="rId15" xr:uid="{00000000-0004-0000-0500-00000E000000}"/>
    <hyperlink ref="F157" r:id="rId16" xr:uid="{00000000-0004-0000-0500-00000F000000}"/>
    <hyperlink ref="F161" r:id="rId17" xr:uid="{00000000-0004-0000-0500-000010000000}"/>
    <hyperlink ref="F167" r:id="rId18" xr:uid="{00000000-0004-0000-0500-000011000000}"/>
    <hyperlink ref="F170" r:id="rId19" xr:uid="{00000000-0004-0000-0500-000012000000}"/>
    <hyperlink ref="F174" r:id="rId20" xr:uid="{00000000-0004-0000-0500-000013000000}"/>
    <hyperlink ref="F177" r:id="rId21" xr:uid="{00000000-0004-0000-0500-000014000000}"/>
    <hyperlink ref="F181" r:id="rId22" xr:uid="{00000000-0004-0000-0500-000015000000}"/>
    <hyperlink ref="F185" r:id="rId23" xr:uid="{00000000-0004-0000-0500-000016000000}"/>
    <hyperlink ref="F189" r:id="rId24" xr:uid="{00000000-0004-0000-0500-000017000000}"/>
    <hyperlink ref="F193" r:id="rId25" xr:uid="{00000000-0004-0000-0500-000018000000}"/>
    <hyperlink ref="F197" r:id="rId26" xr:uid="{00000000-0004-0000-0500-000019000000}"/>
    <hyperlink ref="F201" r:id="rId27" xr:uid="{00000000-0004-0000-0500-00001A000000}"/>
    <hyperlink ref="F205" r:id="rId28" xr:uid="{00000000-0004-0000-0500-00001B000000}"/>
    <hyperlink ref="F209" r:id="rId29" xr:uid="{00000000-0004-0000-0500-00001C000000}"/>
    <hyperlink ref="F211" r:id="rId30" xr:uid="{00000000-0004-0000-0500-00001D000000}"/>
    <hyperlink ref="F213" r:id="rId31" xr:uid="{00000000-0004-0000-0500-00001E000000}"/>
    <hyperlink ref="F217" r:id="rId32" xr:uid="{00000000-0004-0000-0500-00001F000000}"/>
    <hyperlink ref="F221" r:id="rId33" xr:uid="{00000000-0004-0000-0500-000020000000}"/>
    <hyperlink ref="F225" r:id="rId34" xr:uid="{00000000-0004-0000-0500-000021000000}"/>
    <hyperlink ref="F229" r:id="rId35" xr:uid="{00000000-0004-0000-0500-000022000000}"/>
    <hyperlink ref="F233" r:id="rId36" xr:uid="{00000000-0004-0000-0500-000023000000}"/>
    <hyperlink ref="F237" r:id="rId37" xr:uid="{00000000-0004-0000-0500-000024000000}"/>
    <hyperlink ref="F241" r:id="rId38" xr:uid="{00000000-0004-0000-0500-000025000000}"/>
    <hyperlink ref="F245" r:id="rId39" xr:uid="{00000000-0004-0000-0500-000026000000}"/>
    <hyperlink ref="F256" r:id="rId40" xr:uid="{00000000-0004-0000-0500-000027000000}"/>
    <hyperlink ref="F261" r:id="rId41" xr:uid="{00000000-0004-0000-0500-000028000000}"/>
    <hyperlink ref="F265" r:id="rId42" xr:uid="{00000000-0004-0000-0500-000029000000}"/>
    <hyperlink ref="F269" r:id="rId43" xr:uid="{00000000-0004-0000-0500-00002A000000}"/>
    <hyperlink ref="F273" r:id="rId44" xr:uid="{00000000-0004-0000-0500-00002B000000}"/>
    <hyperlink ref="F277" r:id="rId45" xr:uid="{00000000-0004-0000-0500-00002C000000}"/>
    <hyperlink ref="F281" r:id="rId46" xr:uid="{00000000-0004-0000-0500-00002D000000}"/>
    <hyperlink ref="F284" r:id="rId47" xr:uid="{00000000-0004-0000-0500-00002E000000}"/>
    <hyperlink ref="F287" r:id="rId48" xr:uid="{00000000-0004-0000-0500-00002F000000}"/>
    <hyperlink ref="F290" r:id="rId49" xr:uid="{00000000-0004-0000-0500-000030000000}"/>
    <hyperlink ref="F292" r:id="rId50" xr:uid="{00000000-0004-0000-0500-000031000000}"/>
    <hyperlink ref="F296" r:id="rId51" xr:uid="{00000000-0004-0000-0500-000032000000}"/>
    <hyperlink ref="F298" r:id="rId52" xr:uid="{00000000-0004-0000-0500-000033000000}"/>
    <hyperlink ref="F302" r:id="rId53" xr:uid="{00000000-0004-0000-0500-000034000000}"/>
    <hyperlink ref="F304" r:id="rId54" xr:uid="{00000000-0004-0000-0500-000035000000}"/>
    <hyperlink ref="F308" r:id="rId55" xr:uid="{00000000-0004-0000-0500-000036000000}"/>
    <hyperlink ref="F310" r:id="rId56" xr:uid="{00000000-0004-0000-0500-000037000000}"/>
    <hyperlink ref="F314" r:id="rId57" xr:uid="{00000000-0004-0000-0500-000038000000}"/>
    <hyperlink ref="F319" r:id="rId58" xr:uid="{00000000-0004-0000-0500-000039000000}"/>
    <hyperlink ref="F323" r:id="rId59" xr:uid="{00000000-0004-0000-0500-00003A000000}"/>
    <hyperlink ref="F326" r:id="rId60" xr:uid="{00000000-0004-0000-0500-00003B000000}"/>
    <hyperlink ref="F332" r:id="rId61" xr:uid="{00000000-0004-0000-0500-00003C000000}"/>
    <hyperlink ref="F340" r:id="rId62" xr:uid="{00000000-0004-0000-0500-00003D000000}"/>
    <hyperlink ref="F342" r:id="rId63" xr:uid="{00000000-0004-0000-0500-00003E000000}"/>
    <hyperlink ref="F344" r:id="rId64" xr:uid="{00000000-0004-0000-0500-00003F000000}"/>
    <hyperlink ref="F346" r:id="rId65" xr:uid="{00000000-0004-0000-0500-000040000000}"/>
    <hyperlink ref="F350" r:id="rId66" xr:uid="{00000000-0004-0000-0500-000041000000}"/>
    <hyperlink ref="F354" r:id="rId67" xr:uid="{00000000-0004-0000-0500-000042000000}"/>
    <hyperlink ref="F356" r:id="rId68" xr:uid="{00000000-0004-0000-0500-000043000000}"/>
    <hyperlink ref="F360" r:id="rId69" xr:uid="{00000000-0004-0000-0500-000044000000}"/>
    <hyperlink ref="F366" r:id="rId70" xr:uid="{00000000-0004-0000-0500-000045000000}"/>
    <hyperlink ref="F369" r:id="rId71" xr:uid="{00000000-0004-0000-0500-000046000000}"/>
    <hyperlink ref="F371" r:id="rId72" xr:uid="{00000000-0004-0000-0500-000047000000}"/>
    <hyperlink ref="F375" r:id="rId73" xr:uid="{00000000-0004-0000-0500-000048000000}"/>
    <hyperlink ref="F380" r:id="rId74" xr:uid="{00000000-0004-0000-0500-000049000000}"/>
    <hyperlink ref="F382" r:id="rId75" xr:uid="{00000000-0004-0000-0500-00004A000000}"/>
    <hyperlink ref="F391" r:id="rId76" xr:uid="{00000000-0004-0000-0500-00004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3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100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1:46" s="1" customFormat="1" ht="24.95" customHeight="1">
      <c r="B4" s="20"/>
      <c r="D4" s="21" t="s">
        <v>107</v>
      </c>
      <c r="L4" s="20"/>
      <c r="M4" s="88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09" t="str">
        <f>'Rekapitulace stavby'!K6</f>
        <v>MČ BRNO – CHRLICE, CHODNÍK A AUTOBUSOVÉ ZÁLIVY PODÉL ULICE ZÁMECKÁ</v>
      </c>
      <c r="F7" s="310"/>
      <c r="G7" s="310"/>
      <c r="H7" s="310"/>
      <c r="L7" s="20"/>
    </row>
    <row r="8" spans="1:46" s="2" customFormat="1" ht="12" customHeight="1">
      <c r="A8" s="32"/>
      <c r="B8" s="33"/>
      <c r="C8" s="32"/>
      <c r="D8" s="27" t="s">
        <v>108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99" t="s">
        <v>1228</v>
      </c>
      <c r="F9" s="308"/>
      <c r="G9" s="308"/>
      <c r="H9" s="308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31. 5. 2022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">
        <v>27</v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28</v>
      </c>
      <c r="F15" s="32"/>
      <c r="G15" s="32"/>
      <c r="H15" s="32"/>
      <c r="I15" s="27" t="s">
        <v>29</v>
      </c>
      <c r="J15" s="25" t="s">
        <v>30</v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31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311" t="str">
        <f>'Rekapitulace stavby'!E14</f>
        <v>Vyplň údaj</v>
      </c>
      <c r="F18" s="282"/>
      <c r="G18" s="282"/>
      <c r="H18" s="282"/>
      <c r="I18" s="27" t="s">
        <v>29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33</v>
      </c>
      <c r="E20" s="32"/>
      <c r="F20" s="32"/>
      <c r="G20" s="32"/>
      <c r="H20" s="32"/>
      <c r="I20" s="27" t="s">
        <v>26</v>
      </c>
      <c r="J20" s="25" t="s">
        <v>34</v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35</v>
      </c>
      <c r="F21" s="32"/>
      <c r="G21" s="32"/>
      <c r="H21" s="32"/>
      <c r="I21" s="27" t="s">
        <v>29</v>
      </c>
      <c r="J21" s="25" t="s">
        <v>36</v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38</v>
      </c>
      <c r="E23" s="32"/>
      <c r="F23" s="32"/>
      <c r="G23" s="32"/>
      <c r="H23" s="32"/>
      <c r="I23" s="27" t="s">
        <v>26</v>
      </c>
      <c r="J23" s="25" t="s">
        <v>34</v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35</v>
      </c>
      <c r="F24" s="32"/>
      <c r="G24" s="32"/>
      <c r="H24" s="32"/>
      <c r="I24" s="27" t="s">
        <v>29</v>
      </c>
      <c r="J24" s="25" t="s">
        <v>36</v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39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0"/>
      <c r="B27" s="91"/>
      <c r="C27" s="90"/>
      <c r="D27" s="90"/>
      <c r="E27" s="286" t="s">
        <v>3</v>
      </c>
      <c r="F27" s="286"/>
      <c r="G27" s="286"/>
      <c r="H27" s="28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3" t="s">
        <v>41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43</v>
      </c>
      <c r="G32" s="32"/>
      <c r="H32" s="32"/>
      <c r="I32" s="36" t="s">
        <v>42</v>
      </c>
      <c r="J32" s="36" t="s">
        <v>44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4" t="s">
        <v>45</v>
      </c>
      <c r="E33" s="27" t="s">
        <v>46</v>
      </c>
      <c r="F33" s="95">
        <f>ROUND((SUM(BE85:BE130)),  2)</f>
        <v>0</v>
      </c>
      <c r="G33" s="32"/>
      <c r="H33" s="32"/>
      <c r="I33" s="96">
        <v>0.21</v>
      </c>
      <c r="J33" s="95">
        <f>ROUND(((SUM(BE85:BE130))*I33),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47</v>
      </c>
      <c r="F34" s="95">
        <f>ROUND((SUM(BF85:BF130)),  2)</f>
        <v>0</v>
      </c>
      <c r="G34" s="32"/>
      <c r="H34" s="32"/>
      <c r="I34" s="96">
        <v>0.15</v>
      </c>
      <c r="J34" s="95">
        <f>ROUND(((SUM(BF85:BF130))*I34),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48</v>
      </c>
      <c r="F35" s="95">
        <f>ROUND((SUM(BG85:BG130)),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49</v>
      </c>
      <c r="F36" s="95">
        <f>ROUND((SUM(BH85:BH130)),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50</v>
      </c>
      <c r="F37" s="95">
        <f>ROUND((SUM(BI85:BI130)),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97"/>
      <c r="D39" s="98" t="s">
        <v>51</v>
      </c>
      <c r="E39" s="55"/>
      <c r="F39" s="55"/>
      <c r="G39" s="99" t="s">
        <v>52</v>
      </c>
      <c r="H39" s="100" t="s">
        <v>53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pans="1:31" s="2" customFormat="1" ht="6.95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customHeight="1">
      <c r="A45" s="32"/>
      <c r="B45" s="33"/>
      <c r="C45" s="21" t="s">
        <v>110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customHeight="1">
      <c r="A48" s="32"/>
      <c r="B48" s="33"/>
      <c r="C48" s="32"/>
      <c r="D48" s="32"/>
      <c r="E48" s="309" t="str">
        <f>E7</f>
        <v>MČ BRNO – CHRLICE, CHODNÍK A AUTOBUSOVÉ ZÁLIVY PODÉL ULICE ZÁMECKÁ</v>
      </c>
      <c r="F48" s="310"/>
      <c r="G48" s="310"/>
      <c r="H48" s="310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108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2"/>
      <c r="D50" s="32"/>
      <c r="E50" s="299" t="str">
        <f>E9</f>
        <v>201 - Trubní propust</v>
      </c>
      <c r="F50" s="308"/>
      <c r="G50" s="308"/>
      <c r="H50" s="308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customHeight="1">
      <c r="A52" s="32"/>
      <c r="B52" s="33"/>
      <c r="C52" s="27" t="s">
        <v>21</v>
      </c>
      <c r="D52" s="32"/>
      <c r="E52" s="32"/>
      <c r="F52" s="25" t="str">
        <f>F12</f>
        <v>Chrlice</v>
      </c>
      <c r="G52" s="32"/>
      <c r="H52" s="32"/>
      <c r="I52" s="27" t="s">
        <v>23</v>
      </c>
      <c r="J52" s="50" t="str">
        <f>IF(J12="","",J12)</f>
        <v>31. 5. 2022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customHeight="1">
      <c r="A54" s="32"/>
      <c r="B54" s="33"/>
      <c r="C54" s="27" t="s">
        <v>25</v>
      </c>
      <c r="D54" s="32"/>
      <c r="E54" s="32"/>
      <c r="F54" s="25" t="str">
        <f>E15</f>
        <v>Brněnské komunikace a.s.</v>
      </c>
      <c r="G54" s="32"/>
      <c r="H54" s="32"/>
      <c r="I54" s="27" t="s">
        <v>33</v>
      </c>
      <c r="J54" s="30" t="str">
        <f>E21</f>
        <v>EUROTRACE s.r.o.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customHeight="1">
      <c r="A55" s="32"/>
      <c r="B55" s="33"/>
      <c r="C55" s="27" t="s">
        <v>31</v>
      </c>
      <c r="D55" s="32"/>
      <c r="E55" s="32"/>
      <c r="F55" s="25" t="str">
        <f>IF(E18="","",E18)</f>
        <v>Vyplň údaj</v>
      </c>
      <c r="G55" s="32"/>
      <c r="H55" s="32"/>
      <c r="I55" s="27" t="s">
        <v>38</v>
      </c>
      <c r="J55" s="30" t="str">
        <f>E24</f>
        <v>EUROTRACE s.r.o.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customHeight="1">
      <c r="A57" s="32"/>
      <c r="B57" s="33"/>
      <c r="C57" s="103" t="s">
        <v>111</v>
      </c>
      <c r="D57" s="97"/>
      <c r="E57" s="97"/>
      <c r="F57" s="97"/>
      <c r="G57" s="97"/>
      <c r="H57" s="97"/>
      <c r="I57" s="97"/>
      <c r="J57" s="104" t="s">
        <v>112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customHeight="1">
      <c r="A59" s="32"/>
      <c r="B59" s="33"/>
      <c r="C59" s="105" t="s">
        <v>73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113</v>
      </c>
    </row>
    <row r="60" spans="1:47" s="9" customFormat="1" ht="24.95" customHeight="1">
      <c r="B60" s="106"/>
      <c r="D60" s="107" t="s">
        <v>217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10" customFormat="1" ht="19.899999999999999" customHeight="1">
      <c r="B61" s="110"/>
      <c r="D61" s="111" t="s">
        <v>219</v>
      </c>
      <c r="E61" s="112"/>
      <c r="F61" s="112"/>
      <c r="G61" s="112"/>
      <c r="H61" s="112"/>
      <c r="I61" s="112"/>
      <c r="J61" s="113">
        <f>J87</f>
        <v>0</v>
      </c>
      <c r="L61" s="110"/>
    </row>
    <row r="62" spans="1:47" s="10" customFormat="1" ht="19.899999999999999" customHeight="1">
      <c r="B62" s="110"/>
      <c r="D62" s="111" t="s">
        <v>584</v>
      </c>
      <c r="E62" s="112"/>
      <c r="F62" s="112"/>
      <c r="G62" s="112"/>
      <c r="H62" s="112"/>
      <c r="I62" s="112"/>
      <c r="J62" s="113">
        <f>J92</f>
        <v>0</v>
      </c>
      <c r="L62" s="110"/>
    </row>
    <row r="63" spans="1:47" s="10" customFormat="1" ht="19.899999999999999" customHeight="1">
      <c r="B63" s="110"/>
      <c r="D63" s="111" t="s">
        <v>662</v>
      </c>
      <c r="E63" s="112"/>
      <c r="F63" s="112"/>
      <c r="G63" s="112"/>
      <c r="H63" s="112"/>
      <c r="I63" s="112"/>
      <c r="J63" s="113">
        <f>J102</f>
        <v>0</v>
      </c>
      <c r="L63" s="110"/>
    </row>
    <row r="64" spans="1:47" s="10" customFormat="1" ht="19.899999999999999" customHeight="1">
      <c r="B64" s="110"/>
      <c r="D64" s="111" t="s">
        <v>663</v>
      </c>
      <c r="E64" s="112"/>
      <c r="F64" s="112"/>
      <c r="G64" s="112"/>
      <c r="H64" s="112"/>
      <c r="I64" s="112"/>
      <c r="J64" s="113">
        <f>J117</f>
        <v>0</v>
      </c>
      <c r="L64" s="110"/>
    </row>
    <row r="65" spans="1:31" s="10" customFormat="1" ht="19.899999999999999" customHeight="1">
      <c r="B65" s="110"/>
      <c r="D65" s="111" t="s">
        <v>223</v>
      </c>
      <c r="E65" s="112"/>
      <c r="F65" s="112"/>
      <c r="G65" s="112"/>
      <c r="H65" s="112"/>
      <c r="I65" s="112"/>
      <c r="J65" s="113">
        <f>J128</f>
        <v>0</v>
      </c>
      <c r="L65" s="110"/>
    </row>
    <row r="66" spans="1:31" s="2" customFormat="1" ht="21.75" customHeight="1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customHeight="1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71" spans="1:31" s="2" customFormat="1" ht="6.95" customHeight="1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>
      <c r="A72" s="32"/>
      <c r="B72" s="33"/>
      <c r="C72" s="21" t="s">
        <v>119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309" t="str">
        <f>E7</f>
        <v>MČ BRNO – CHRLICE, CHODNÍK A AUTOBUSOVÉ ZÁLIVY PODÉL ULICE ZÁMECKÁ</v>
      </c>
      <c r="F75" s="310"/>
      <c r="G75" s="310"/>
      <c r="H75" s="310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>
      <c r="A76" s="32"/>
      <c r="B76" s="33"/>
      <c r="C76" s="27" t="s">
        <v>108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>
      <c r="A77" s="32"/>
      <c r="B77" s="33"/>
      <c r="C77" s="32"/>
      <c r="D77" s="32"/>
      <c r="E77" s="299" t="str">
        <f>E9</f>
        <v>201 - Trubní propust</v>
      </c>
      <c r="F77" s="308"/>
      <c r="G77" s="308"/>
      <c r="H77" s="308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21</v>
      </c>
      <c r="D79" s="32"/>
      <c r="E79" s="32"/>
      <c r="F79" s="25" t="str">
        <f>F12</f>
        <v>Chrlice</v>
      </c>
      <c r="G79" s="32"/>
      <c r="H79" s="32"/>
      <c r="I79" s="27" t="s">
        <v>23</v>
      </c>
      <c r="J79" s="50" t="str">
        <f>IF(J12="","",J12)</f>
        <v>31. 5. 2022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>
      <c r="A81" s="32"/>
      <c r="B81" s="33"/>
      <c r="C81" s="27" t="s">
        <v>25</v>
      </c>
      <c r="D81" s="32"/>
      <c r="E81" s="32"/>
      <c r="F81" s="25" t="str">
        <f>E15</f>
        <v>Brněnské komunikace a.s.</v>
      </c>
      <c r="G81" s="32"/>
      <c r="H81" s="32"/>
      <c r="I81" s="27" t="s">
        <v>33</v>
      </c>
      <c r="J81" s="30" t="str">
        <f>E21</f>
        <v>EUROTRACE s.r.o.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31</v>
      </c>
      <c r="D82" s="32"/>
      <c r="E82" s="32"/>
      <c r="F82" s="25" t="str">
        <f>IF(E18="","",E18)</f>
        <v>Vyplň údaj</v>
      </c>
      <c r="G82" s="32"/>
      <c r="H82" s="32"/>
      <c r="I82" s="27" t="s">
        <v>38</v>
      </c>
      <c r="J82" s="30" t="str">
        <f>E24</f>
        <v>EUROTRACE s.r.o.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>
      <c r="A84" s="114"/>
      <c r="B84" s="115"/>
      <c r="C84" s="116" t="s">
        <v>120</v>
      </c>
      <c r="D84" s="117" t="s">
        <v>60</v>
      </c>
      <c r="E84" s="117" t="s">
        <v>56</v>
      </c>
      <c r="F84" s="117" t="s">
        <v>57</v>
      </c>
      <c r="G84" s="117" t="s">
        <v>121</v>
      </c>
      <c r="H84" s="117" t="s">
        <v>122</v>
      </c>
      <c r="I84" s="117" t="s">
        <v>123</v>
      </c>
      <c r="J84" s="117" t="s">
        <v>112</v>
      </c>
      <c r="K84" s="118" t="s">
        <v>124</v>
      </c>
      <c r="L84" s="119"/>
      <c r="M84" s="57" t="s">
        <v>3</v>
      </c>
      <c r="N84" s="58" t="s">
        <v>45</v>
      </c>
      <c r="O84" s="58" t="s">
        <v>125</v>
      </c>
      <c r="P84" s="58" t="s">
        <v>126</v>
      </c>
      <c r="Q84" s="58" t="s">
        <v>127</v>
      </c>
      <c r="R84" s="58" t="s">
        <v>128</v>
      </c>
      <c r="S84" s="58" t="s">
        <v>129</v>
      </c>
      <c r="T84" s="59" t="s">
        <v>130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>
      <c r="A85" s="32"/>
      <c r="B85" s="33"/>
      <c r="C85" s="64" t="s">
        <v>131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</f>
        <v>0</v>
      </c>
      <c r="Q85" s="61"/>
      <c r="R85" s="121">
        <f>R86</f>
        <v>20.483459999999997</v>
      </c>
      <c r="S85" s="61"/>
      <c r="T85" s="122">
        <f>T86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74</v>
      </c>
      <c r="AU85" s="17" t="s">
        <v>113</v>
      </c>
      <c r="BK85" s="123">
        <f>BK86</f>
        <v>0</v>
      </c>
    </row>
    <row r="86" spans="1:65" s="12" customFormat="1" ht="25.9" customHeight="1">
      <c r="B86" s="124"/>
      <c r="D86" s="125" t="s">
        <v>74</v>
      </c>
      <c r="E86" s="126" t="s">
        <v>226</v>
      </c>
      <c r="F86" s="126" t="s">
        <v>227</v>
      </c>
      <c r="I86" s="127"/>
      <c r="J86" s="128">
        <f>BK86</f>
        <v>0</v>
      </c>
      <c r="L86" s="124"/>
      <c r="M86" s="129"/>
      <c r="N86" s="130"/>
      <c r="O86" s="130"/>
      <c r="P86" s="131">
        <f>P87+P92+P102+P117+P128</f>
        <v>0</v>
      </c>
      <c r="Q86" s="130"/>
      <c r="R86" s="131">
        <f>R87+R92+R102+R117+R128</f>
        <v>20.483459999999997</v>
      </c>
      <c r="S86" s="130"/>
      <c r="T86" s="132">
        <f>T87+T92+T102+T117+T128</f>
        <v>0</v>
      </c>
      <c r="AR86" s="125" t="s">
        <v>83</v>
      </c>
      <c r="AT86" s="133" t="s">
        <v>74</v>
      </c>
      <c r="AU86" s="133" t="s">
        <v>75</v>
      </c>
      <c r="AY86" s="125" t="s">
        <v>134</v>
      </c>
      <c r="BK86" s="134">
        <f>BK87+BK92+BK102+BK117+BK128</f>
        <v>0</v>
      </c>
    </row>
    <row r="87" spans="1:65" s="12" customFormat="1" ht="22.9" customHeight="1">
      <c r="B87" s="124"/>
      <c r="D87" s="125" t="s">
        <v>74</v>
      </c>
      <c r="E87" s="135" t="s">
        <v>85</v>
      </c>
      <c r="F87" s="135" t="s">
        <v>319</v>
      </c>
      <c r="I87" s="127"/>
      <c r="J87" s="136">
        <f>BK87</f>
        <v>0</v>
      </c>
      <c r="L87" s="124"/>
      <c r="M87" s="129"/>
      <c r="N87" s="130"/>
      <c r="O87" s="130"/>
      <c r="P87" s="131">
        <f>SUM(P88:P91)</f>
        <v>0</v>
      </c>
      <c r="Q87" s="130"/>
      <c r="R87" s="131">
        <f>SUM(R88:R91)</f>
        <v>1.6375200000000001</v>
      </c>
      <c r="S87" s="130"/>
      <c r="T87" s="132">
        <f>SUM(T88:T91)</f>
        <v>0</v>
      </c>
      <c r="AR87" s="125" t="s">
        <v>83</v>
      </c>
      <c r="AT87" s="133" t="s">
        <v>74</v>
      </c>
      <c r="AU87" s="133" t="s">
        <v>83</v>
      </c>
      <c r="AY87" s="125" t="s">
        <v>134</v>
      </c>
      <c r="BK87" s="134">
        <f>SUM(BK88:BK91)</f>
        <v>0</v>
      </c>
    </row>
    <row r="88" spans="1:65" s="2" customFormat="1" ht="33" customHeight="1">
      <c r="A88" s="32"/>
      <c r="B88" s="137"/>
      <c r="C88" s="138" t="s">
        <v>83</v>
      </c>
      <c r="D88" s="138" t="s">
        <v>137</v>
      </c>
      <c r="E88" s="139" t="s">
        <v>1008</v>
      </c>
      <c r="F88" s="140" t="s">
        <v>1009</v>
      </c>
      <c r="G88" s="141" t="s">
        <v>242</v>
      </c>
      <c r="H88" s="142">
        <v>8</v>
      </c>
      <c r="I88" s="143"/>
      <c r="J88" s="144">
        <f>ROUND(I88*H88,2)</f>
        <v>0</v>
      </c>
      <c r="K88" s="140" t="s">
        <v>141</v>
      </c>
      <c r="L88" s="33"/>
      <c r="M88" s="145" t="s">
        <v>3</v>
      </c>
      <c r="N88" s="146" t="s">
        <v>46</v>
      </c>
      <c r="O88" s="53"/>
      <c r="P88" s="147">
        <f>O88*H88</f>
        <v>0</v>
      </c>
      <c r="Q88" s="147">
        <v>0.20469000000000001</v>
      </c>
      <c r="R88" s="147">
        <f>Q88*H88</f>
        <v>1.6375200000000001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159</v>
      </c>
      <c r="AT88" s="149" t="s">
        <v>137</v>
      </c>
      <c r="AU88" s="149" t="s">
        <v>85</v>
      </c>
      <c r="AY88" s="17" t="s">
        <v>134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83</v>
      </c>
      <c r="BK88" s="150">
        <f>ROUND(I88*H88,2)</f>
        <v>0</v>
      </c>
      <c r="BL88" s="17" t="s">
        <v>159</v>
      </c>
      <c r="BM88" s="149" t="s">
        <v>1229</v>
      </c>
    </row>
    <row r="89" spans="1:65" s="2" customFormat="1">
      <c r="A89" s="32"/>
      <c r="B89" s="33"/>
      <c r="C89" s="32"/>
      <c r="D89" s="151" t="s">
        <v>144</v>
      </c>
      <c r="E89" s="32"/>
      <c r="F89" s="152" t="s">
        <v>1011</v>
      </c>
      <c r="G89" s="32"/>
      <c r="H89" s="32"/>
      <c r="I89" s="153"/>
      <c r="J89" s="32"/>
      <c r="K89" s="32"/>
      <c r="L89" s="33"/>
      <c r="M89" s="154"/>
      <c r="N89" s="155"/>
      <c r="O89" s="53"/>
      <c r="P89" s="53"/>
      <c r="Q89" s="53"/>
      <c r="R89" s="53"/>
      <c r="S89" s="53"/>
      <c r="T89" s="54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T89" s="17" t="s">
        <v>144</v>
      </c>
      <c r="AU89" s="17" t="s">
        <v>85</v>
      </c>
    </row>
    <row r="90" spans="1:65" s="14" customFormat="1">
      <c r="B90" s="165"/>
      <c r="D90" s="157" t="s">
        <v>146</v>
      </c>
      <c r="E90" s="166" t="s">
        <v>3</v>
      </c>
      <c r="F90" s="167" t="s">
        <v>1012</v>
      </c>
      <c r="H90" s="166" t="s">
        <v>3</v>
      </c>
      <c r="I90" s="168"/>
      <c r="L90" s="165"/>
      <c r="M90" s="169"/>
      <c r="N90" s="170"/>
      <c r="O90" s="170"/>
      <c r="P90" s="170"/>
      <c r="Q90" s="170"/>
      <c r="R90" s="170"/>
      <c r="S90" s="170"/>
      <c r="T90" s="171"/>
      <c r="AT90" s="166" t="s">
        <v>146</v>
      </c>
      <c r="AU90" s="166" t="s">
        <v>85</v>
      </c>
      <c r="AV90" s="14" t="s">
        <v>83</v>
      </c>
      <c r="AW90" s="14" t="s">
        <v>37</v>
      </c>
      <c r="AX90" s="14" t="s">
        <v>75</v>
      </c>
      <c r="AY90" s="166" t="s">
        <v>134</v>
      </c>
    </row>
    <row r="91" spans="1:65" s="13" customFormat="1">
      <c r="B91" s="156"/>
      <c r="D91" s="157" t="s">
        <v>146</v>
      </c>
      <c r="E91" s="158" t="s">
        <v>3</v>
      </c>
      <c r="F91" s="159" t="s">
        <v>186</v>
      </c>
      <c r="H91" s="160">
        <v>8</v>
      </c>
      <c r="I91" s="161"/>
      <c r="L91" s="156"/>
      <c r="M91" s="162"/>
      <c r="N91" s="163"/>
      <c r="O91" s="163"/>
      <c r="P91" s="163"/>
      <c r="Q91" s="163"/>
      <c r="R91" s="163"/>
      <c r="S91" s="163"/>
      <c r="T91" s="164"/>
      <c r="AT91" s="158" t="s">
        <v>146</v>
      </c>
      <c r="AU91" s="158" t="s">
        <v>85</v>
      </c>
      <c r="AV91" s="13" t="s">
        <v>85</v>
      </c>
      <c r="AW91" s="13" t="s">
        <v>37</v>
      </c>
      <c r="AX91" s="13" t="s">
        <v>83</v>
      </c>
      <c r="AY91" s="158" t="s">
        <v>134</v>
      </c>
    </row>
    <row r="92" spans="1:65" s="12" customFormat="1" ht="22.9" customHeight="1">
      <c r="B92" s="124"/>
      <c r="D92" s="125" t="s">
        <v>74</v>
      </c>
      <c r="E92" s="135" t="s">
        <v>153</v>
      </c>
      <c r="F92" s="135" t="s">
        <v>630</v>
      </c>
      <c r="I92" s="127"/>
      <c r="J92" s="136">
        <f>BK92</f>
        <v>0</v>
      </c>
      <c r="L92" s="124"/>
      <c r="M92" s="129"/>
      <c r="N92" s="130"/>
      <c r="O92" s="130"/>
      <c r="P92" s="131">
        <f>SUM(P93:P101)</f>
        <v>0</v>
      </c>
      <c r="Q92" s="130"/>
      <c r="R92" s="131">
        <f>SUM(R93:R101)</f>
        <v>2.3700000000000002E-2</v>
      </c>
      <c r="S92" s="130"/>
      <c r="T92" s="132">
        <f>SUM(T93:T101)</f>
        <v>0</v>
      </c>
      <c r="AR92" s="125" t="s">
        <v>83</v>
      </c>
      <c r="AT92" s="133" t="s">
        <v>74</v>
      </c>
      <c r="AU92" s="133" t="s">
        <v>83</v>
      </c>
      <c r="AY92" s="125" t="s">
        <v>134</v>
      </c>
      <c r="BK92" s="134">
        <f>SUM(BK93:BK101)</f>
        <v>0</v>
      </c>
    </row>
    <row r="93" spans="1:65" s="2" customFormat="1" ht="16.5" customHeight="1">
      <c r="A93" s="32"/>
      <c r="B93" s="137"/>
      <c r="C93" s="138" t="s">
        <v>85</v>
      </c>
      <c r="D93" s="138" t="s">
        <v>137</v>
      </c>
      <c r="E93" s="139" t="s">
        <v>1230</v>
      </c>
      <c r="F93" s="140" t="s">
        <v>1231</v>
      </c>
      <c r="G93" s="141" t="s">
        <v>242</v>
      </c>
      <c r="H93" s="142">
        <v>6</v>
      </c>
      <c r="I93" s="143"/>
      <c r="J93" s="144">
        <f>ROUND(I93*H93,2)</f>
        <v>0</v>
      </c>
      <c r="K93" s="140" t="s">
        <v>141</v>
      </c>
      <c r="L93" s="33"/>
      <c r="M93" s="145" t="s">
        <v>3</v>
      </c>
      <c r="N93" s="146" t="s">
        <v>46</v>
      </c>
      <c r="O93" s="53"/>
      <c r="P93" s="147">
        <f>O93*H93</f>
        <v>0</v>
      </c>
      <c r="Q93" s="147">
        <v>3.9500000000000004E-3</v>
      </c>
      <c r="R93" s="147">
        <f>Q93*H93</f>
        <v>2.3700000000000002E-2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159</v>
      </c>
      <c r="AT93" s="149" t="s">
        <v>137</v>
      </c>
      <c r="AU93" s="149" t="s">
        <v>85</v>
      </c>
      <c r="AY93" s="17" t="s">
        <v>134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83</v>
      </c>
      <c r="BK93" s="150">
        <f>ROUND(I93*H93,2)</f>
        <v>0</v>
      </c>
      <c r="BL93" s="17" t="s">
        <v>159</v>
      </c>
      <c r="BM93" s="149" t="s">
        <v>1232</v>
      </c>
    </row>
    <row r="94" spans="1:65" s="2" customFormat="1">
      <c r="A94" s="32"/>
      <c r="B94" s="33"/>
      <c r="C94" s="32"/>
      <c r="D94" s="151" t="s">
        <v>144</v>
      </c>
      <c r="E94" s="32"/>
      <c r="F94" s="152" t="s">
        <v>1233</v>
      </c>
      <c r="G94" s="32"/>
      <c r="H94" s="32"/>
      <c r="I94" s="153"/>
      <c r="J94" s="32"/>
      <c r="K94" s="32"/>
      <c r="L94" s="33"/>
      <c r="M94" s="154"/>
      <c r="N94" s="155"/>
      <c r="O94" s="53"/>
      <c r="P94" s="53"/>
      <c r="Q94" s="53"/>
      <c r="R94" s="53"/>
      <c r="S94" s="53"/>
      <c r="T94" s="54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144</v>
      </c>
      <c r="AU94" s="17" t="s">
        <v>85</v>
      </c>
    </row>
    <row r="95" spans="1:65" s="14" customFormat="1" ht="22.5">
      <c r="B95" s="165"/>
      <c r="D95" s="157" t="s">
        <v>146</v>
      </c>
      <c r="E95" s="166" t="s">
        <v>3</v>
      </c>
      <c r="F95" s="167" t="s">
        <v>1234</v>
      </c>
      <c r="H95" s="166" t="s">
        <v>3</v>
      </c>
      <c r="I95" s="168"/>
      <c r="L95" s="165"/>
      <c r="M95" s="169"/>
      <c r="N95" s="170"/>
      <c r="O95" s="170"/>
      <c r="P95" s="170"/>
      <c r="Q95" s="170"/>
      <c r="R95" s="170"/>
      <c r="S95" s="170"/>
      <c r="T95" s="171"/>
      <c r="AT95" s="166" t="s">
        <v>146</v>
      </c>
      <c r="AU95" s="166" t="s">
        <v>85</v>
      </c>
      <c r="AV95" s="14" t="s">
        <v>83</v>
      </c>
      <c r="AW95" s="14" t="s">
        <v>37</v>
      </c>
      <c r="AX95" s="14" t="s">
        <v>75</v>
      </c>
      <c r="AY95" s="166" t="s">
        <v>134</v>
      </c>
    </row>
    <row r="96" spans="1:65" s="14" customFormat="1">
      <c r="B96" s="165"/>
      <c r="D96" s="157" t="s">
        <v>146</v>
      </c>
      <c r="E96" s="166" t="s">
        <v>3</v>
      </c>
      <c r="F96" s="167" t="s">
        <v>1235</v>
      </c>
      <c r="H96" s="166" t="s">
        <v>3</v>
      </c>
      <c r="I96" s="168"/>
      <c r="L96" s="165"/>
      <c r="M96" s="169"/>
      <c r="N96" s="170"/>
      <c r="O96" s="170"/>
      <c r="P96" s="170"/>
      <c r="Q96" s="170"/>
      <c r="R96" s="170"/>
      <c r="S96" s="170"/>
      <c r="T96" s="171"/>
      <c r="AT96" s="166" t="s">
        <v>146</v>
      </c>
      <c r="AU96" s="166" t="s">
        <v>85</v>
      </c>
      <c r="AV96" s="14" t="s">
        <v>83</v>
      </c>
      <c r="AW96" s="14" t="s">
        <v>37</v>
      </c>
      <c r="AX96" s="14" t="s">
        <v>75</v>
      </c>
      <c r="AY96" s="166" t="s">
        <v>134</v>
      </c>
    </row>
    <row r="97" spans="1:65" s="13" customFormat="1">
      <c r="B97" s="156"/>
      <c r="D97" s="157" t="s">
        <v>146</v>
      </c>
      <c r="E97" s="158" t="s">
        <v>3</v>
      </c>
      <c r="F97" s="159" t="s">
        <v>171</v>
      </c>
      <c r="H97" s="160">
        <v>6</v>
      </c>
      <c r="I97" s="161"/>
      <c r="L97" s="156"/>
      <c r="M97" s="162"/>
      <c r="N97" s="163"/>
      <c r="O97" s="163"/>
      <c r="P97" s="163"/>
      <c r="Q97" s="163"/>
      <c r="R97" s="163"/>
      <c r="S97" s="163"/>
      <c r="T97" s="164"/>
      <c r="AT97" s="158" t="s">
        <v>146</v>
      </c>
      <c r="AU97" s="158" t="s">
        <v>85</v>
      </c>
      <c r="AV97" s="13" t="s">
        <v>85</v>
      </c>
      <c r="AW97" s="13" t="s">
        <v>37</v>
      </c>
      <c r="AX97" s="13" t="s">
        <v>83</v>
      </c>
      <c r="AY97" s="158" t="s">
        <v>134</v>
      </c>
    </row>
    <row r="98" spans="1:65" s="2" customFormat="1" ht="16.5" customHeight="1">
      <c r="A98" s="32"/>
      <c r="B98" s="137"/>
      <c r="C98" s="175" t="s">
        <v>153</v>
      </c>
      <c r="D98" s="175" t="s">
        <v>327</v>
      </c>
      <c r="E98" s="176" t="s">
        <v>1236</v>
      </c>
      <c r="F98" s="177" t="s">
        <v>1237</v>
      </c>
      <c r="G98" s="178" t="s">
        <v>242</v>
      </c>
      <c r="H98" s="179">
        <v>6</v>
      </c>
      <c r="I98" s="180"/>
      <c r="J98" s="181">
        <f>ROUND(I98*H98,2)</f>
        <v>0</v>
      </c>
      <c r="K98" s="177" t="s">
        <v>3</v>
      </c>
      <c r="L98" s="182"/>
      <c r="M98" s="183" t="s">
        <v>3</v>
      </c>
      <c r="N98" s="184" t="s">
        <v>46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186</v>
      </c>
      <c r="AT98" s="149" t="s">
        <v>327</v>
      </c>
      <c r="AU98" s="149" t="s">
        <v>85</v>
      </c>
      <c r="AY98" s="17" t="s">
        <v>134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83</v>
      </c>
      <c r="BK98" s="150">
        <f>ROUND(I98*H98,2)</f>
        <v>0</v>
      </c>
      <c r="BL98" s="17" t="s">
        <v>159</v>
      </c>
      <c r="BM98" s="149" t="s">
        <v>1238</v>
      </c>
    </row>
    <row r="99" spans="1:65" s="14" customFormat="1">
      <c r="B99" s="165"/>
      <c r="D99" s="157" t="s">
        <v>146</v>
      </c>
      <c r="E99" s="166" t="s">
        <v>3</v>
      </c>
      <c r="F99" s="167" t="s">
        <v>1239</v>
      </c>
      <c r="H99" s="166" t="s">
        <v>3</v>
      </c>
      <c r="I99" s="168"/>
      <c r="L99" s="165"/>
      <c r="M99" s="169"/>
      <c r="N99" s="170"/>
      <c r="O99" s="170"/>
      <c r="P99" s="170"/>
      <c r="Q99" s="170"/>
      <c r="R99" s="170"/>
      <c r="S99" s="170"/>
      <c r="T99" s="171"/>
      <c r="AT99" s="166" t="s">
        <v>146</v>
      </c>
      <c r="AU99" s="166" t="s">
        <v>85</v>
      </c>
      <c r="AV99" s="14" t="s">
        <v>83</v>
      </c>
      <c r="AW99" s="14" t="s">
        <v>37</v>
      </c>
      <c r="AX99" s="14" t="s">
        <v>75</v>
      </c>
      <c r="AY99" s="166" t="s">
        <v>134</v>
      </c>
    </row>
    <row r="100" spans="1:65" s="14" customFormat="1">
      <c r="B100" s="165"/>
      <c r="D100" s="157" t="s">
        <v>146</v>
      </c>
      <c r="E100" s="166" t="s">
        <v>3</v>
      </c>
      <c r="F100" s="167" t="s">
        <v>1240</v>
      </c>
      <c r="H100" s="166" t="s">
        <v>3</v>
      </c>
      <c r="I100" s="168"/>
      <c r="L100" s="165"/>
      <c r="M100" s="169"/>
      <c r="N100" s="170"/>
      <c r="O100" s="170"/>
      <c r="P100" s="170"/>
      <c r="Q100" s="170"/>
      <c r="R100" s="170"/>
      <c r="S100" s="170"/>
      <c r="T100" s="171"/>
      <c r="AT100" s="166" t="s">
        <v>146</v>
      </c>
      <c r="AU100" s="166" t="s">
        <v>85</v>
      </c>
      <c r="AV100" s="14" t="s">
        <v>83</v>
      </c>
      <c r="AW100" s="14" t="s">
        <v>37</v>
      </c>
      <c r="AX100" s="14" t="s">
        <v>75</v>
      </c>
      <c r="AY100" s="166" t="s">
        <v>134</v>
      </c>
    </row>
    <row r="101" spans="1:65" s="13" customFormat="1">
      <c r="B101" s="156"/>
      <c r="D101" s="157" t="s">
        <v>146</v>
      </c>
      <c r="E101" s="158" t="s">
        <v>3</v>
      </c>
      <c r="F101" s="159" t="s">
        <v>171</v>
      </c>
      <c r="H101" s="160">
        <v>6</v>
      </c>
      <c r="I101" s="161"/>
      <c r="L101" s="156"/>
      <c r="M101" s="162"/>
      <c r="N101" s="163"/>
      <c r="O101" s="163"/>
      <c r="P101" s="163"/>
      <c r="Q101" s="163"/>
      <c r="R101" s="163"/>
      <c r="S101" s="163"/>
      <c r="T101" s="164"/>
      <c r="AT101" s="158" t="s">
        <v>146</v>
      </c>
      <c r="AU101" s="158" t="s">
        <v>85</v>
      </c>
      <c r="AV101" s="13" t="s">
        <v>85</v>
      </c>
      <c r="AW101" s="13" t="s">
        <v>37</v>
      </c>
      <c r="AX101" s="13" t="s">
        <v>83</v>
      </c>
      <c r="AY101" s="158" t="s">
        <v>134</v>
      </c>
    </row>
    <row r="102" spans="1:65" s="12" customFormat="1" ht="22.9" customHeight="1">
      <c r="B102" s="124"/>
      <c r="D102" s="125" t="s">
        <v>74</v>
      </c>
      <c r="E102" s="135" t="s">
        <v>159</v>
      </c>
      <c r="F102" s="135" t="s">
        <v>742</v>
      </c>
      <c r="I102" s="127"/>
      <c r="J102" s="136">
        <f>BK102</f>
        <v>0</v>
      </c>
      <c r="L102" s="124"/>
      <c r="M102" s="129"/>
      <c r="N102" s="130"/>
      <c r="O102" s="130"/>
      <c r="P102" s="131">
        <f>SUM(P103:P116)</f>
        <v>0</v>
      </c>
      <c r="Q102" s="130"/>
      <c r="R102" s="131">
        <f>SUM(R103:R116)</f>
        <v>12.374399999999998</v>
      </c>
      <c r="S102" s="130"/>
      <c r="T102" s="132">
        <f>SUM(T103:T116)</f>
        <v>0</v>
      </c>
      <c r="AR102" s="125" t="s">
        <v>83</v>
      </c>
      <c r="AT102" s="133" t="s">
        <v>74</v>
      </c>
      <c r="AU102" s="133" t="s">
        <v>83</v>
      </c>
      <c r="AY102" s="125" t="s">
        <v>134</v>
      </c>
      <c r="BK102" s="134">
        <f>SUM(BK103:BK116)</f>
        <v>0</v>
      </c>
    </row>
    <row r="103" spans="1:65" s="2" customFormat="1" ht="16.5" customHeight="1">
      <c r="A103" s="32"/>
      <c r="B103" s="137"/>
      <c r="C103" s="138" t="s">
        <v>159</v>
      </c>
      <c r="D103" s="138" t="s">
        <v>137</v>
      </c>
      <c r="E103" s="139" t="s">
        <v>743</v>
      </c>
      <c r="F103" s="140" t="s">
        <v>744</v>
      </c>
      <c r="G103" s="141" t="s">
        <v>254</v>
      </c>
      <c r="H103" s="142">
        <v>1.2</v>
      </c>
      <c r="I103" s="143"/>
      <c r="J103" s="144">
        <f>ROUND(I103*H103,2)</f>
        <v>0</v>
      </c>
      <c r="K103" s="140" t="s">
        <v>141</v>
      </c>
      <c r="L103" s="33"/>
      <c r="M103" s="145" t="s">
        <v>3</v>
      </c>
      <c r="N103" s="146" t="s">
        <v>46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159</v>
      </c>
      <c r="AT103" s="149" t="s">
        <v>137</v>
      </c>
      <c r="AU103" s="149" t="s">
        <v>85</v>
      </c>
      <c r="AY103" s="17" t="s">
        <v>134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83</v>
      </c>
      <c r="BK103" s="150">
        <f>ROUND(I103*H103,2)</f>
        <v>0</v>
      </c>
      <c r="BL103" s="17" t="s">
        <v>159</v>
      </c>
      <c r="BM103" s="149" t="s">
        <v>1241</v>
      </c>
    </row>
    <row r="104" spans="1:65" s="2" customFormat="1">
      <c r="A104" s="32"/>
      <c r="B104" s="33"/>
      <c r="C104" s="32"/>
      <c r="D104" s="151" t="s">
        <v>144</v>
      </c>
      <c r="E104" s="32"/>
      <c r="F104" s="152" t="s">
        <v>746</v>
      </c>
      <c r="G104" s="32"/>
      <c r="H104" s="32"/>
      <c r="I104" s="153"/>
      <c r="J104" s="32"/>
      <c r="K104" s="32"/>
      <c r="L104" s="33"/>
      <c r="M104" s="154"/>
      <c r="N104" s="155"/>
      <c r="O104" s="53"/>
      <c r="P104" s="53"/>
      <c r="Q104" s="53"/>
      <c r="R104" s="53"/>
      <c r="S104" s="53"/>
      <c r="T104" s="54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144</v>
      </c>
      <c r="AU104" s="17" t="s">
        <v>85</v>
      </c>
    </row>
    <row r="105" spans="1:65" s="14" customFormat="1">
      <c r="B105" s="165"/>
      <c r="D105" s="157" t="s">
        <v>146</v>
      </c>
      <c r="E105" s="166" t="s">
        <v>3</v>
      </c>
      <c r="F105" s="167" t="s">
        <v>1242</v>
      </c>
      <c r="H105" s="166" t="s">
        <v>3</v>
      </c>
      <c r="I105" s="168"/>
      <c r="L105" s="165"/>
      <c r="M105" s="169"/>
      <c r="N105" s="170"/>
      <c r="O105" s="170"/>
      <c r="P105" s="170"/>
      <c r="Q105" s="170"/>
      <c r="R105" s="170"/>
      <c r="S105" s="170"/>
      <c r="T105" s="171"/>
      <c r="AT105" s="166" t="s">
        <v>146</v>
      </c>
      <c r="AU105" s="166" t="s">
        <v>85</v>
      </c>
      <c r="AV105" s="14" t="s">
        <v>83</v>
      </c>
      <c r="AW105" s="14" t="s">
        <v>37</v>
      </c>
      <c r="AX105" s="14" t="s">
        <v>75</v>
      </c>
      <c r="AY105" s="166" t="s">
        <v>134</v>
      </c>
    </row>
    <row r="106" spans="1:65" s="13" customFormat="1">
      <c r="B106" s="156"/>
      <c r="D106" s="157" t="s">
        <v>146</v>
      </c>
      <c r="E106" s="158" t="s">
        <v>3</v>
      </c>
      <c r="F106" s="159" t="s">
        <v>1243</v>
      </c>
      <c r="H106" s="160">
        <v>1.2</v>
      </c>
      <c r="I106" s="161"/>
      <c r="L106" s="156"/>
      <c r="M106" s="162"/>
      <c r="N106" s="163"/>
      <c r="O106" s="163"/>
      <c r="P106" s="163"/>
      <c r="Q106" s="163"/>
      <c r="R106" s="163"/>
      <c r="S106" s="163"/>
      <c r="T106" s="164"/>
      <c r="AT106" s="158" t="s">
        <v>146</v>
      </c>
      <c r="AU106" s="158" t="s">
        <v>85</v>
      </c>
      <c r="AV106" s="13" t="s">
        <v>85</v>
      </c>
      <c r="AW106" s="13" t="s">
        <v>37</v>
      </c>
      <c r="AX106" s="13" t="s">
        <v>83</v>
      </c>
      <c r="AY106" s="158" t="s">
        <v>134</v>
      </c>
    </row>
    <row r="107" spans="1:65" s="2" customFormat="1" ht="24.2" customHeight="1">
      <c r="A107" s="32"/>
      <c r="B107" s="137"/>
      <c r="C107" s="138" t="s">
        <v>133</v>
      </c>
      <c r="D107" s="138" t="s">
        <v>137</v>
      </c>
      <c r="E107" s="139" t="s">
        <v>749</v>
      </c>
      <c r="F107" s="140" t="s">
        <v>750</v>
      </c>
      <c r="G107" s="141" t="s">
        <v>254</v>
      </c>
      <c r="H107" s="142">
        <v>1.2</v>
      </c>
      <c r="I107" s="143"/>
      <c r="J107" s="144">
        <f>ROUND(I107*H107,2)</f>
        <v>0</v>
      </c>
      <c r="K107" s="140" t="s">
        <v>141</v>
      </c>
      <c r="L107" s="33"/>
      <c r="M107" s="145" t="s">
        <v>3</v>
      </c>
      <c r="N107" s="146" t="s">
        <v>46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159</v>
      </c>
      <c r="AT107" s="149" t="s">
        <v>137</v>
      </c>
      <c r="AU107" s="149" t="s">
        <v>85</v>
      </c>
      <c r="AY107" s="17" t="s">
        <v>134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83</v>
      </c>
      <c r="BK107" s="150">
        <f>ROUND(I107*H107,2)</f>
        <v>0</v>
      </c>
      <c r="BL107" s="17" t="s">
        <v>159</v>
      </c>
      <c r="BM107" s="149" t="s">
        <v>1244</v>
      </c>
    </row>
    <row r="108" spans="1:65" s="2" customFormat="1">
      <c r="A108" s="32"/>
      <c r="B108" s="33"/>
      <c r="C108" s="32"/>
      <c r="D108" s="151" t="s">
        <v>144</v>
      </c>
      <c r="E108" s="32"/>
      <c r="F108" s="152" t="s">
        <v>752</v>
      </c>
      <c r="G108" s="32"/>
      <c r="H108" s="32"/>
      <c r="I108" s="153"/>
      <c r="J108" s="32"/>
      <c r="K108" s="32"/>
      <c r="L108" s="33"/>
      <c r="M108" s="154"/>
      <c r="N108" s="155"/>
      <c r="O108" s="53"/>
      <c r="P108" s="53"/>
      <c r="Q108" s="53"/>
      <c r="R108" s="53"/>
      <c r="S108" s="53"/>
      <c r="T108" s="54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T108" s="17" t="s">
        <v>144</v>
      </c>
      <c r="AU108" s="17" t="s">
        <v>85</v>
      </c>
    </row>
    <row r="109" spans="1:65" s="13" customFormat="1">
      <c r="B109" s="156"/>
      <c r="D109" s="157" t="s">
        <v>146</v>
      </c>
      <c r="E109" s="158" t="s">
        <v>3</v>
      </c>
      <c r="F109" s="159" t="s">
        <v>1243</v>
      </c>
      <c r="H109" s="160">
        <v>1.2</v>
      </c>
      <c r="I109" s="161"/>
      <c r="L109" s="156"/>
      <c r="M109" s="162"/>
      <c r="N109" s="163"/>
      <c r="O109" s="163"/>
      <c r="P109" s="163"/>
      <c r="Q109" s="163"/>
      <c r="R109" s="163"/>
      <c r="S109" s="163"/>
      <c r="T109" s="164"/>
      <c r="AT109" s="158" t="s">
        <v>146</v>
      </c>
      <c r="AU109" s="158" t="s">
        <v>85</v>
      </c>
      <c r="AV109" s="13" t="s">
        <v>85</v>
      </c>
      <c r="AW109" s="13" t="s">
        <v>37</v>
      </c>
      <c r="AX109" s="13" t="s">
        <v>83</v>
      </c>
      <c r="AY109" s="158" t="s">
        <v>134</v>
      </c>
    </row>
    <row r="110" spans="1:65" s="2" customFormat="1" ht="24.2" customHeight="1">
      <c r="A110" s="32"/>
      <c r="B110" s="137"/>
      <c r="C110" s="138" t="s">
        <v>171</v>
      </c>
      <c r="D110" s="138" t="s">
        <v>137</v>
      </c>
      <c r="E110" s="139" t="s">
        <v>760</v>
      </c>
      <c r="F110" s="140" t="s">
        <v>761</v>
      </c>
      <c r="G110" s="141" t="s">
        <v>254</v>
      </c>
      <c r="H110" s="142">
        <v>7</v>
      </c>
      <c r="I110" s="143"/>
      <c r="J110" s="144">
        <f>ROUND(I110*H110,2)</f>
        <v>0</v>
      </c>
      <c r="K110" s="140" t="s">
        <v>141</v>
      </c>
      <c r="L110" s="33"/>
      <c r="M110" s="145" t="s">
        <v>3</v>
      </c>
      <c r="N110" s="146" t="s">
        <v>46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159</v>
      </c>
      <c r="AT110" s="149" t="s">
        <v>137</v>
      </c>
      <c r="AU110" s="149" t="s">
        <v>85</v>
      </c>
      <c r="AY110" s="17" t="s">
        <v>134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83</v>
      </c>
      <c r="BK110" s="150">
        <f>ROUND(I110*H110,2)</f>
        <v>0</v>
      </c>
      <c r="BL110" s="17" t="s">
        <v>159</v>
      </c>
      <c r="BM110" s="149" t="s">
        <v>1245</v>
      </c>
    </row>
    <row r="111" spans="1:65" s="2" customFormat="1">
      <c r="A111" s="32"/>
      <c r="B111" s="33"/>
      <c r="C111" s="32"/>
      <c r="D111" s="151" t="s">
        <v>144</v>
      </c>
      <c r="E111" s="32"/>
      <c r="F111" s="152" t="s">
        <v>763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144</v>
      </c>
      <c r="AU111" s="17" t="s">
        <v>85</v>
      </c>
    </row>
    <row r="112" spans="1:65" s="13" customFormat="1">
      <c r="B112" s="156"/>
      <c r="D112" s="157" t="s">
        <v>146</v>
      </c>
      <c r="E112" s="158" t="s">
        <v>3</v>
      </c>
      <c r="F112" s="159" t="s">
        <v>178</v>
      </c>
      <c r="H112" s="160">
        <v>7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146</v>
      </c>
      <c r="AU112" s="158" t="s">
        <v>85</v>
      </c>
      <c r="AV112" s="13" t="s">
        <v>85</v>
      </c>
      <c r="AW112" s="13" t="s">
        <v>37</v>
      </c>
      <c r="AX112" s="13" t="s">
        <v>83</v>
      </c>
      <c r="AY112" s="158" t="s">
        <v>134</v>
      </c>
    </row>
    <row r="113" spans="1:65" s="2" customFormat="1" ht="24.2" customHeight="1">
      <c r="A113" s="32"/>
      <c r="B113" s="137"/>
      <c r="C113" s="138" t="s">
        <v>178</v>
      </c>
      <c r="D113" s="138" t="s">
        <v>137</v>
      </c>
      <c r="E113" s="139" t="s">
        <v>1246</v>
      </c>
      <c r="F113" s="140" t="s">
        <v>1247</v>
      </c>
      <c r="G113" s="141" t="s">
        <v>231</v>
      </c>
      <c r="H113" s="142">
        <v>12</v>
      </c>
      <c r="I113" s="143"/>
      <c r="J113" s="144">
        <f>ROUND(I113*H113,2)</f>
        <v>0</v>
      </c>
      <c r="K113" s="140" t="s">
        <v>141</v>
      </c>
      <c r="L113" s="33"/>
      <c r="M113" s="145" t="s">
        <v>3</v>
      </c>
      <c r="N113" s="146" t="s">
        <v>46</v>
      </c>
      <c r="O113" s="53"/>
      <c r="P113" s="147">
        <f>O113*H113</f>
        <v>0</v>
      </c>
      <c r="Q113" s="147">
        <v>1.0311999999999999</v>
      </c>
      <c r="R113" s="147">
        <f>Q113*H113</f>
        <v>12.374399999999998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159</v>
      </c>
      <c r="AT113" s="149" t="s">
        <v>137</v>
      </c>
      <c r="AU113" s="149" t="s">
        <v>85</v>
      </c>
      <c r="AY113" s="17" t="s">
        <v>134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83</v>
      </c>
      <c r="BK113" s="150">
        <f>ROUND(I113*H113,2)</f>
        <v>0</v>
      </c>
      <c r="BL113" s="17" t="s">
        <v>159</v>
      </c>
      <c r="BM113" s="149" t="s">
        <v>1248</v>
      </c>
    </row>
    <row r="114" spans="1:65" s="2" customFormat="1">
      <c r="A114" s="32"/>
      <c r="B114" s="33"/>
      <c r="C114" s="32"/>
      <c r="D114" s="151" t="s">
        <v>144</v>
      </c>
      <c r="E114" s="32"/>
      <c r="F114" s="152" t="s">
        <v>1249</v>
      </c>
      <c r="G114" s="32"/>
      <c r="H114" s="32"/>
      <c r="I114" s="153"/>
      <c r="J114" s="32"/>
      <c r="K114" s="32"/>
      <c r="L114" s="33"/>
      <c r="M114" s="154"/>
      <c r="N114" s="155"/>
      <c r="O114" s="53"/>
      <c r="P114" s="53"/>
      <c r="Q114" s="53"/>
      <c r="R114" s="53"/>
      <c r="S114" s="53"/>
      <c r="T114" s="54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144</v>
      </c>
      <c r="AU114" s="17" t="s">
        <v>85</v>
      </c>
    </row>
    <row r="115" spans="1:65" s="14" customFormat="1">
      <c r="B115" s="165"/>
      <c r="D115" s="157" t="s">
        <v>146</v>
      </c>
      <c r="E115" s="166" t="s">
        <v>3</v>
      </c>
      <c r="F115" s="167" t="s">
        <v>1250</v>
      </c>
      <c r="H115" s="166" t="s">
        <v>3</v>
      </c>
      <c r="I115" s="168"/>
      <c r="L115" s="165"/>
      <c r="M115" s="169"/>
      <c r="N115" s="170"/>
      <c r="O115" s="170"/>
      <c r="P115" s="170"/>
      <c r="Q115" s="170"/>
      <c r="R115" s="170"/>
      <c r="S115" s="170"/>
      <c r="T115" s="171"/>
      <c r="AT115" s="166" t="s">
        <v>146</v>
      </c>
      <c r="AU115" s="166" t="s">
        <v>85</v>
      </c>
      <c r="AV115" s="14" t="s">
        <v>83</v>
      </c>
      <c r="AW115" s="14" t="s">
        <v>37</v>
      </c>
      <c r="AX115" s="14" t="s">
        <v>75</v>
      </c>
      <c r="AY115" s="166" t="s">
        <v>134</v>
      </c>
    </row>
    <row r="116" spans="1:65" s="13" customFormat="1">
      <c r="B116" s="156"/>
      <c r="D116" s="157" t="s">
        <v>146</v>
      </c>
      <c r="E116" s="158" t="s">
        <v>3</v>
      </c>
      <c r="F116" s="159" t="s">
        <v>288</v>
      </c>
      <c r="H116" s="160">
        <v>12</v>
      </c>
      <c r="I116" s="161"/>
      <c r="L116" s="156"/>
      <c r="M116" s="162"/>
      <c r="N116" s="163"/>
      <c r="O116" s="163"/>
      <c r="P116" s="163"/>
      <c r="Q116" s="163"/>
      <c r="R116" s="163"/>
      <c r="S116" s="163"/>
      <c r="T116" s="164"/>
      <c r="AT116" s="158" t="s">
        <v>146</v>
      </c>
      <c r="AU116" s="158" t="s">
        <v>85</v>
      </c>
      <c r="AV116" s="13" t="s">
        <v>85</v>
      </c>
      <c r="AW116" s="13" t="s">
        <v>37</v>
      </c>
      <c r="AX116" s="13" t="s">
        <v>83</v>
      </c>
      <c r="AY116" s="158" t="s">
        <v>134</v>
      </c>
    </row>
    <row r="117" spans="1:65" s="12" customFormat="1" ht="22.9" customHeight="1">
      <c r="B117" s="124"/>
      <c r="D117" s="125" t="s">
        <v>74</v>
      </c>
      <c r="E117" s="135" t="s">
        <v>186</v>
      </c>
      <c r="F117" s="135" t="s">
        <v>828</v>
      </c>
      <c r="I117" s="127"/>
      <c r="J117" s="136">
        <f>BK117</f>
        <v>0</v>
      </c>
      <c r="L117" s="124"/>
      <c r="M117" s="129"/>
      <c r="N117" s="130"/>
      <c r="O117" s="130"/>
      <c r="P117" s="131">
        <f>SUM(P118:P127)</f>
        <v>0</v>
      </c>
      <c r="Q117" s="130"/>
      <c r="R117" s="131">
        <f>SUM(R118:R127)</f>
        <v>6.4478399999999993</v>
      </c>
      <c r="S117" s="130"/>
      <c r="T117" s="132">
        <f>SUM(T118:T127)</f>
        <v>0</v>
      </c>
      <c r="AR117" s="125" t="s">
        <v>83</v>
      </c>
      <c r="AT117" s="133" t="s">
        <v>74</v>
      </c>
      <c r="AU117" s="133" t="s">
        <v>83</v>
      </c>
      <c r="AY117" s="125" t="s">
        <v>134</v>
      </c>
      <c r="BK117" s="134">
        <f>SUM(BK118:BK127)</f>
        <v>0</v>
      </c>
    </row>
    <row r="118" spans="1:65" s="2" customFormat="1" ht="24.2" customHeight="1">
      <c r="A118" s="32"/>
      <c r="B118" s="137"/>
      <c r="C118" s="138" t="s">
        <v>186</v>
      </c>
      <c r="D118" s="138" t="s">
        <v>137</v>
      </c>
      <c r="E118" s="139" t="s">
        <v>1251</v>
      </c>
      <c r="F118" s="140" t="s">
        <v>1252</v>
      </c>
      <c r="G118" s="141" t="s">
        <v>140</v>
      </c>
      <c r="H118" s="142">
        <v>12</v>
      </c>
      <c r="I118" s="143"/>
      <c r="J118" s="144">
        <f>ROUND(I118*H118,2)</f>
        <v>0</v>
      </c>
      <c r="K118" s="140" t="s">
        <v>141</v>
      </c>
      <c r="L118" s="33"/>
      <c r="M118" s="145" t="s">
        <v>3</v>
      </c>
      <c r="N118" s="146" t="s">
        <v>46</v>
      </c>
      <c r="O118" s="53"/>
      <c r="P118" s="147">
        <f>O118*H118</f>
        <v>0</v>
      </c>
      <c r="Q118" s="147">
        <v>1.82E-3</v>
      </c>
      <c r="R118" s="147">
        <f>Q118*H118</f>
        <v>2.1839999999999998E-2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159</v>
      </c>
      <c r="AT118" s="149" t="s">
        <v>137</v>
      </c>
      <c r="AU118" s="149" t="s">
        <v>85</v>
      </c>
      <c r="AY118" s="17" t="s">
        <v>134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83</v>
      </c>
      <c r="BK118" s="150">
        <f>ROUND(I118*H118,2)</f>
        <v>0</v>
      </c>
      <c r="BL118" s="17" t="s">
        <v>159</v>
      </c>
      <c r="BM118" s="149" t="s">
        <v>1253</v>
      </c>
    </row>
    <row r="119" spans="1:65" s="2" customFormat="1">
      <c r="A119" s="32"/>
      <c r="B119" s="33"/>
      <c r="C119" s="32"/>
      <c r="D119" s="151" t="s">
        <v>144</v>
      </c>
      <c r="E119" s="32"/>
      <c r="F119" s="152" t="s">
        <v>1254</v>
      </c>
      <c r="G119" s="32"/>
      <c r="H119" s="32"/>
      <c r="I119" s="153"/>
      <c r="J119" s="32"/>
      <c r="K119" s="32"/>
      <c r="L119" s="33"/>
      <c r="M119" s="154"/>
      <c r="N119" s="155"/>
      <c r="O119" s="53"/>
      <c r="P119" s="53"/>
      <c r="Q119" s="53"/>
      <c r="R119" s="53"/>
      <c r="S119" s="53"/>
      <c r="T119" s="54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144</v>
      </c>
      <c r="AU119" s="17" t="s">
        <v>85</v>
      </c>
    </row>
    <row r="120" spans="1:65" s="2" customFormat="1" ht="16.5" customHeight="1">
      <c r="A120" s="32"/>
      <c r="B120" s="137"/>
      <c r="C120" s="175" t="s">
        <v>196</v>
      </c>
      <c r="D120" s="175" t="s">
        <v>327</v>
      </c>
      <c r="E120" s="176" t="s">
        <v>1255</v>
      </c>
      <c r="F120" s="177" t="s">
        <v>1256</v>
      </c>
      <c r="G120" s="178" t="s">
        <v>140</v>
      </c>
      <c r="H120" s="179">
        <v>12.12</v>
      </c>
      <c r="I120" s="180"/>
      <c r="J120" s="181">
        <f>ROUND(I120*H120,2)</f>
        <v>0</v>
      </c>
      <c r="K120" s="177" t="s">
        <v>141</v>
      </c>
      <c r="L120" s="182"/>
      <c r="M120" s="183" t="s">
        <v>3</v>
      </c>
      <c r="N120" s="184" t="s">
        <v>46</v>
      </c>
      <c r="O120" s="53"/>
      <c r="P120" s="147">
        <f>O120*H120</f>
        <v>0</v>
      </c>
      <c r="Q120" s="147">
        <v>0.04</v>
      </c>
      <c r="R120" s="147">
        <f>Q120*H120</f>
        <v>0.48479999999999995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186</v>
      </c>
      <c r="AT120" s="149" t="s">
        <v>327</v>
      </c>
      <c r="AU120" s="149" t="s">
        <v>85</v>
      </c>
      <c r="AY120" s="17" t="s">
        <v>134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83</v>
      </c>
      <c r="BK120" s="150">
        <f>ROUND(I120*H120,2)</f>
        <v>0</v>
      </c>
      <c r="BL120" s="17" t="s">
        <v>159</v>
      </c>
      <c r="BM120" s="149" t="s">
        <v>1257</v>
      </c>
    </row>
    <row r="121" spans="1:65" s="13" customFormat="1">
      <c r="B121" s="156"/>
      <c r="D121" s="157" t="s">
        <v>146</v>
      </c>
      <c r="F121" s="159" t="s">
        <v>1258</v>
      </c>
      <c r="H121" s="160">
        <v>12.12</v>
      </c>
      <c r="I121" s="161"/>
      <c r="L121" s="156"/>
      <c r="M121" s="162"/>
      <c r="N121" s="163"/>
      <c r="O121" s="163"/>
      <c r="P121" s="163"/>
      <c r="Q121" s="163"/>
      <c r="R121" s="163"/>
      <c r="S121" s="163"/>
      <c r="T121" s="164"/>
      <c r="AT121" s="158" t="s">
        <v>146</v>
      </c>
      <c r="AU121" s="158" t="s">
        <v>85</v>
      </c>
      <c r="AV121" s="13" t="s">
        <v>85</v>
      </c>
      <c r="AW121" s="13" t="s">
        <v>4</v>
      </c>
      <c r="AX121" s="13" t="s">
        <v>83</v>
      </c>
      <c r="AY121" s="158" t="s">
        <v>134</v>
      </c>
    </row>
    <row r="122" spans="1:65" s="2" customFormat="1" ht="24.2" customHeight="1">
      <c r="A122" s="32"/>
      <c r="B122" s="137"/>
      <c r="C122" s="138" t="s">
        <v>204</v>
      </c>
      <c r="D122" s="138" t="s">
        <v>137</v>
      </c>
      <c r="E122" s="139" t="s">
        <v>1259</v>
      </c>
      <c r="F122" s="140" t="s">
        <v>1260</v>
      </c>
      <c r="G122" s="141" t="s">
        <v>242</v>
      </c>
      <c r="H122" s="142">
        <v>6</v>
      </c>
      <c r="I122" s="143"/>
      <c r="J122" s="144">
        <f>ROUND(I122*H122,2)</f>
        <v>0</v>
      </c>
      <c r="K122" s="140" t="s">
        <v>141</v>
      </c>
      <c r="L122" s="33"/>
      <c r="M122" s="145" t="s">
        <v>3</v>
      </c>
      <c r="N122" s="146" t="s">
        <v>46</v>
      </c>
      <c r="O122" s="53"/>
      <c r="P122" s="147">
        <f>O122*H122</f>
        <v>0</v>
      </c>
      <c r="Q122" s="147">
        <v>4.0000000000000002E-4</v>
      </c>
      <c r="R122" s="147">
        <f>Q122*H122</f>
        <v>2.4000000000000002E-3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159</v>
      </c>
      <c r="AT122" s="149" t="s">
        <v>137</v>
      </c>
      <c r="AU122" s="149" t="s">
        <v>85</v>
      </c>
      <c r="AY122" s="17" t="s">
        <v>134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83</v>
      </c>
      <c r="BK122" s="150">
        <f>ROUND(I122*H122,2)</f>
        <v>0</v>
      </c>
      <c r="BL122" s="17" t="s">
        <v>159</v>
      </c>
      <c r="BM122" s="149" t="s">
        <v>1261</v>
      </c>
    </row>
    <row r="123" spans="1:65" s="2" customFormat="1">
      <c r="A123" s="32"/>
      <c r="B123" s="33"/>
      <c r="C123" s="32"/>
      <c r="D123" s="151" t="s">
        <v>144</v>
      </c>
      <c r="E123" s="32"/>
      <c r="F123" s="152" t="s">
        <v>1262</v>
      </c>
      <c r="G123" s="32"/>
      <c r="H123" s="32"/>
      <c r="I123" s="153"/>
      <c r="J123" s="32"/>
      <c r="K123" s="32"/>
      <c r="L123" s="33"/>
      <c r="M123" s="154"/>
      <c r="N123" s="155"/>
      <c r="O123" s="53"/>
      <c r="P123" s="53"/>
      <c r="Q123" s="53"/>
      <c r="R123" s="53"/>
      <c r="S123" s="53"/>
      <c r="T123" s="54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144</v>
      </c>
      <c r="AU123" s="17" t="s">
        <v>85</v>
      </c>
    </row>
    <row r="124" spans="1:65" s="14" customFormat="1">
      <c r="B124" s="165"/>
      <c r="D124" s="157" t="s">
        <v>146</v>
      </c>
      <c r="E124" s="166" t="s">
        <v>3</v>
      </c>
      <c r="F124" s="167" t="s">
        <v>1263</v>
      </c>
      <c r="H124" s="166" t="s">
        <v>3</v>
      </c>
      <c r="I124" s="168"/>
      <c r="L124" s="165"/>
      <c r="M124" s="169"/>
      <c r="N124" s="170"/>
      <c r="O124" s="170"/>
      <c r="P124" s="170"/>
      <c r="Q124" s="170"/>
      <c r="R124" s="170"/>
      <c r="S124" s="170"/>
      <c r="T124" s="171"/>
      <c r="AT124" s="166" t="s">
        <v>146</v>
      </c>
      <c r="AU124" s="166" t="s">
        <v>85</v>
      </c>
      <c r="AV124" s="14" t="s">
        <v>83</v>
      </c>
      <c r="AW124" s="14" t="s">
        <v>37</v>
      </c>
      <c r="AX124" s="14" t="s">
        <v>75</v>
      </c>
      <c r="AY124" s="166" t="s">
        <v>134</v>
      </c>
    </row>
    <row r="125" spans="1:65" s="13" customFormat="1">
      <c r="B125" s="156"/>
      <c r="D125" s="157" t="s">
        <v>146</v>
      </c>
      <c r="E125" s="158" t="s">
        <v>3</v>
      </c>
      <c r="F125" s="159" t="s">
        <v>171</v>
      </c>
      <c r="H125" s="160">
        <v>6</v>
      </c>
      <c r="I125" s="161"/>
      <c r="L125" s="156"/>
      <c r="M125" s="162"/>
      <c r="N125" s="163"/>
      <c r="O125" s="163"/>
      <c r="P125" s="163"/>
      <c r="Q125" s="163"/>
      <c r="R125" s="163"/>
      <c r="S125" s="163"/>
      <c r="T125" s="164"/>
      <c r="AT125" s="158" t="s">
        <v>146</v>
      </c>
      <c r="AU125" s="158" t="s">
        <v>85</v>
      </c>
      <c r="AV125" s="13" t="s">
        <v>85</v>
      </c>
      <c r="AW125" s="13" t="s">
        <v>37</v>
      </c>
      <c r="AX125" s="13" t="s">
        <v>83</v>
      </c>
      <c r="AY125" s="158" t="s">
        <v>134</v>
      </c>
    </row>
    <row r="126" spans="1:65" s="2" customFormat="1" ht="16.5" customHeight="1">
      <c r="A126" s="32"/>
      <c r="B126" s="137"/>
      <c r="C126" s="175" t="s">
        <v>209</v>
      </c>
      <c r="D126" s="175" t="s">
        <v>327</v>
      </c>
      <c r="E126" s="176" t="s">
        <v>1264</v>
      </c>
      <c r="F126" s="177" t="s">
        <v>1265</v>
      </c>
      <c r="G126" s="178" t="s">
        <v>242</v>
      </c>
      <c r="H126" s="179">
        <v>6.06</v>
      </c>
      <c r="I126" s="180"/>
      <c r="J126" s="181">
        <f>ROUND(I126*H126,2)</f>
        <v>0</v>
      </c>
      <c r="K126" s="177" t="s">
        <v>141</v>
      </c>
      <c r="L126" s="182"/>
      <c r="M126" s="183" t="s">
        <v>3</v>
      </c>
      <c r="N126" s="184" t="s">
        <v>46</v>
      </c>
      <c r="O126" s="53"/>
      <c r="P126" s="147">
        <f>O126*H126</f>
        <v>0</v>
      </c>
      <c r="Q126" s="147">
        <v>0.98</v>
      </c>
      <c r="R126" s="147">
        <f>Q126*H126</f>
        <v>5.9387999999999996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186</v>
      </c>
      <c r="AT126" s="149" t="s">
        <v>327</v>
      </c>
      <c r="AU126" s="149" t="s">
        <v>85</v>
      </c>
      <c r="AY126" s="17" t="s">
        <v>134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83</v>
      </c>
      <c r="BK126" s="150">
        <f>ROUND(I126*H126,2)</f>
        <v>0</v>
      </c>
      <c r="BL126" s="17" t="s">
        <v>159</v>
      </c>
      <c r="BM126" s="149" t="s">
        <v>1266</v>
      </c>
    </row>
    <row r="127" spans="1:65" s="13" customFormat="1">
      <c r="B127" s="156"/>
      <c r="D127" s="157" t="s">
        <v>146</v>
      </c>
      <c r="F127" s="159" t="s">
        <v>1267</v>
      </c>
      <c r="H127" s="160">
        <v>6.06</v>
      </c>
      <c r="I127" s="161"/>
      <c r="L127" s="156"/>
      <c r="M127" s="162"/>
      <c r="N127" s="163"/>
      <c r="O127" s="163"/>
      <c r="P127" s="163"/>
      <c r="Q127" s="163"/>
      <c r="R127" s="163"/>
      <c r="S127" s="163"/>
      <c r="T127" s="164"/>
      <c r="AT127" s="158" t="s">
        <v>146</v>
      </c>
      <c r="AU127" s="158" t="s">
        <v>85</v>
      </c>
      <c r="AV127" s="13" t="s">
        <v>85</v>
      </c>
      <c r="AW127" s="13" t="s">
        <v>4</v>
      </c>
      <c r="AX127" s="13" t="s">
        <v>83</v>
      </c>
      <c r="AY127" s="158" t="s">
        <v>134</v>
      </c>
    </row>
    <row r="128" spans="1:65" s="12" customFormat="1" ht="22.9" customHeight="1">
      <c r="B128" s="124"/>
      <c r="D128" s="125" t="s">
        <v>74</v>
      </c>
      <c r="E128" s="135" t="s">
        <v>556</v>
      </c>
      <c r="F128" s="135" t="s">
        <v>557</v>
      </c>
      <c r="I128" s="127"/>
      <c r="J128" s="136">
        <f>BK128</f>
        <v>0</v>
      </c>
      <c r="L128" s="124"/>
      <c r="M128" s="129"/>
      <c r="N128" s="130"/>
      <c r="O128" s="130"/>
      <c r="P128" s="131">
        <f>SUM(P129:P130)</f>
        <v>0</v>
      </c>
      <c r="Q128" s="130"/>
      <c r="R128" s="131">
        <f>SUM(R129:R130)</f>
        <v>0</v>
      </c>
      <c r="S128" s="130"/>
      <c r="T128" s="132">
        <f>SUM(T129:T130)</f>
        <v>0</v>
      </c>
      <c r="AR128" s="125" t="s">
        <v>83</v>
      </c>
      <c r="AT128" s="133" t="s">
        <v>74</v>
      </c>
      <c r="AU128" s="133" t="s">
        <v>83</v>
      </c>
      <c r="AY128" s="125" t="s">
        <v>134</v>
      </c>
      <c r="BK128" s="134">
        <f>SUM(BK129:BK130)</f>
        <v>0</v>
      </c>
    </row>
    <row r="129" spans="1:65" s="2" customFormat="1" ht="24.2" customHeight="1">
      <c r="A129" s="32"/>
      <c r="B129" s="137"/>
      <c r="C129" s="138" t="s">
        <v>288</v>
      </c>
      <c r="D129" s="138" t="s">
        <v>137</v>
      </c>
      <c r="E129" s="139" t="s">
        <v>957</v>
      </c>
      <c r="F129" s="140" t="s">
        <v>958</v>
      </c>
      <c r="G129" s="141" t="s">
        <v>296</v>
      </c>
      <c r="H129" s="142">
        <v>20.483000000000001</v>
      </c>
      <c r="I129" s="143"/>
      <c r="J129" s="144">
        <f>ROUND(I129*H129,2)</f>
        <v>0</v>
      </c>
      <c r="K129" s="140" t="s">
        <v>141</v>
      </c>
      <c r="L129" s="33"/>
      <c r="M129" s="145" t="s">
        <v>3</v>
      </c>
      <c r="N129" s="146" t="s">
        <v>46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159</v>
      </c>
      <c r="AT129" s="149" t="s">
        <v>137</v>
      </c>
      <c r="AU129" s="149" t="s">
        <v>85</v>
      </c>
      <c r="AY129" s="17" t="s">
        <v>134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83</v>
      </c>
      <c r="BK129" s="150">
        <f>ROUND(I129*H129,2)</f>
        <v>0</v>
      </c>
      <c r="BL129" s="17" t="s">
        <v>159</v>
      </c>
      <c r="BM129" s="149" t="s">
        <v>1268</v>
      </c>
    </row>
    <row r="130" spans="1:65" s="2" customFormat="1">
      <c r="A130" s="32"/>
      <c r="B130" s="33"/>
      <c r="C130" s="32"/>
      <c r="D130" s="151" t="s">
        <v>144</v>
      </c>
      <c r="E130" s="32"/>
      <c r="F130" s="152" t="s">
        <v>960</v>
      </c>
      <c r="G130" s="32"/>
      <c r="H130" s="32"/>
      <c r="I130" s="153"/>
      <c r="J130" s="32"/>
      <c r="K130" s="32"/>
      <c r="L130" s="33"/>
      <c r="M130" s="185"/>
      <c r="N130" s="186"/>
      <c r="O130" s="187"/>
      <c r="P130" s="187"/>
      <c r="Q130" s="187"/>
      <c r="R130" s="187"/>
      <c r="S130" s="187"/>
      <c r="T130" s="188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144</v>
      </c>
      <c r="AU130" s="17" t="s">
        <v>85</v>
      </c>
    </row>
    <row r="131" spans="1:65" s="2" customFormat="1" ht="6.95" customHeight="1">
      <c r="A131" s="32"/>
      <c r="B131" s="42"/>
      <c r="C131" s="43"/>
      <c r="D131" s="43"/>
      <c r="E131" s="43"/>
      <c r="F131" s="43"/>
      <c r="G131" s="43"/>
      <c r="H131" s="43"/>
      <c r="I131" s="43"/>
      <c r="J131" s="43"/>
      <c r="K131" s="43"/>
      <c r="L131" s="33"/>
      <c r="M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</sheetData>
  <autoFilter ref="C84:K130" xr:uid="{00000000-0009-0000-0000-000006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600-000000000000}"/>
    <hyperlink ref="F94" r:id="rId2" xr:uid="{00000000-0004-0000-0600-000001000000}"/>
    <hyperlink ref="F104" r:id="rId3" xr:uid="{00000000-0004-0000-0600-000002000000}"/>
    <hyperlink ref="F108" r:id="rId4" xr:uid="{00000000-0004-0000-0600-000003000000}"/>
    <hyperlink ref="F111" r:id="rId5" xr:uid="{00000000-0004-0000-0600-000004000000}"/>
    <hyperlink ref="F114" r:id="rId6" xr:uid="{00000000-0004-0000-0600-000005000000}"/>
    <hyperlink ref="F119" r:id="rId7" xr:uid="{00000000-0004-0000-0600-000006000000}"/>
    <hyperlink ref="F123" r:id="rId8" xr:uid="{00000000-0004-0000-0600-000007000000}"/>
    <hyperlink ref="F130" r:id="rId9" xr:uid="{00000000-0004-0000-0600-00000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9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103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1:46" s="1" customFormat="1" ht="24.95" customHeight="1">
      <c r="B4" s="20"/>
      <c r="D4" s="21" t="s">
        <v>107</v>
      </c>
      <c r="L4" s="20"/>
      <c r="M4" s="88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09" t="str">
        <f>'Rekapitulace stavby'!K6</f>
        <v>MČ BRNO – CHRLICE, CHODNÍK A AUTOBUSOVÉ ZÁLIVY PODÉL ULICE ZÁMECKÁ</v>
      </c>
      <c r="F7" s="310"/>
      <c r="G7" s="310"/>
      <c r="H7" s="310"/>
      <c r="L7" s="20"/>
    </row>
    <row r="8" spans="1:46" s="2" customFormat="1" ht="12" customHeight="1">
      <c r="A8" s="32"/>
      <c r="B8" s="33"/>
      <c r="C8" s="32"/>
      <c r="D8" s="27" t="s">
        <v>108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99" t="s">
        <v>1269</v>
      </c>
      <c r="F9" s="308"/>
      <c r="G9" s="308"/>
      <c r="H9" s="308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31. 5. 2022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">
        <v>27</v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28</v>
      </c>
      <c r="F15" s="32"/>
      <c r="G15" s="32"/>
      <c r="H15" s="32"/>
      <c r="I15" s="27" t="s">
        <v>29</v>
      </c>
      <c r="J15" s="25" t="s">
        <v>30</v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31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311" t="str">
        <f>'Rekapitulace stavby'!E14</f>
        <v>Vyplň údaj</v>
      </c>
      <c r="F18" s="282"/>
      <c r="G18" s="282"/>
      <c r="H18" s="282"/>
      <c r="I18" s="27" t="s">
        <v>29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33</v>
      </c>
      <c r="E20" s="32"/>
      <c r="F20" s="32"/>
      <c r="G20" s="32"/>
      <c r="H20" s="32"/>
      <c r="I20" s="27" t="s">
        <v>26</v>
      </c>
      <c r="J20" s="25" t="s">
        <v>34</v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35</v>
      </c>
      <c r="F21" s="32"/>
      <c r="G21" s="32"/>
      <c r="H21" s="32"/>
      <c r="I21" s="27" t="s">
        <v>29</v>
      </c>
      <c r="J21" s="25" t="s">
        <v>36</v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38</v>
      </c>
      <c r="E23" s="32"/>
      <c r="F23" s="32"/>
      <c r="G23" s="32"/>
      <c r="H23" s="32"/>
      <c r="I23" s="27" t="s">
        <v>26</v>
      </c>
      <c r="J23" s="25" t="s">
        <v>34</v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35</v>
      </c>
      <c r="F24" s="32"/>
      <c r="G24" s="32"/>
      <c r="H24" s="32"/>
      <c r="I24" s="27" t="s">
        <v>29</v>
      </c>
      <c r="J24" s="25" t="s">
        <v>36</v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39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0"/>
      <c r="B27" s="91"/>
      <c r="C27" s="90"/>
      <c r="D27" s="90"/>
      <c r="E27" s="286" t="s">
        <v>3</v>
      </c>
      <c r="F27" s="286"/>
      <c r="G27" s="286"/>
      <c r="H27" s="28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3" t="s">
        <v>41</v>
      </c>
      <c r="E30" s="32"/>
      <c r="F30" s="32"/>
      <c r="G30" s="32"/>
      <c r="H30" s="32"/>
      <c r="I30" s="32"/>
      <c r="J30" s="66">
        <f>ROUND(J88,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43</v>
      </c>
      <c r="G32" s="32"/>
      <c r="H32" s="32"/>
      <c r="I32" s="36" t="s">
        <v>42</v>
      </c>
      <c r="J32" s="36" t="s">
        <v>44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4" t="s">
        <v>45</v>
      </c>
      <c r="E33" s="27" t="s">
        <v>46</v>
      </c>
      <c r="F33" s="95">
        <f>ROUND((SUM(BE88:BE190)),  2)</f>
        <v>0</v>
      </c>
      <c r="G33" s="32"/>
      <c r="H33" s="32"/>
      <c r="I33" s="96">
        <v>0.21</v>
      </c>
      <c r="J33" s="95">
        <f>ROUND(((SUM(BE88:BE190))*I33),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47</v>
      </c>
      <c r="F34" s="95">
        <f>ROUND((SUM(BF88:BF190)),  2)</f>
        <v>0</v>
      </c>
      <c r="G34" s="32"/>
      <c r="H34" s="32"/>
      <c r="I34" s="96">
        <v>0.15</v>
      </c>
      <c r="J34" s="95">
        <f>ROUND(((SUM(BF88:BF190))*I34),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48</v>
      </c>
      <c r="F35" s="95">
        <f>ROUND((SUM(BG88:BG190)),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49</v>
      </c>
      <c r="F36" s="95">
        <f>ROUND((SUM(BH88:BH190)),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50</v>
      </c>
      <c r="F37" s="95">
        <f>ROUND((SUM(BI88:BI190)),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97"/>
      <c r="D39" s="98" t="s">
        <v>51</v>
      </c>
      <c r="E39" s="55"/>
      <c r="F39" s="55"/>
      <c r="G39" s="99" t="s">
        <v>52</v>
      </c>
      <c r="H39" s="100" t="s">
        <v>53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pans="1:31" s="2" customFormat="1" ht="6.95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customHeight="1">
      <c r="A45" s="32"/>
      <c r="B45" s="33"/>
      <c r="C45" s="21" t="s">
        <v>110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customHeight="1">
      <c r="A48" s="32"/>
      <c r="B48" s="33"/>
      <c r="C48" s="32"/>
      <c r="D48" s="32"/>
      <c r="E48" s="309" t="str">
        <f>E7</f>
        <v>MČ BRNO – CHRLICE, CHODNÍK A AUTOBUSOVÉ ZÁLIVY PODÉL ULICE ZÁMECKÁ</v>
      </c>
      <c r="F48" s="310"/>
      <c r="G48" s="310"/>
      <c r="H48" s="310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108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2"/>
      <c r="D50" s="32"/>
      <c r="E50" s="299" t="str">
        <f>E9</f>
        <v>301 - Kanalizace dešťová</v>
      </c>
      <c r="F50" s="308"/>
      <c r="G50" s="308"/>
      <c r="H50" s="308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customHeight="1">
      <c r="A52" s="32"/>
      <c r="B52" s="33"/>
      <c r="C52" s="27" t="s">
        <v>21</v>
      </c>
      <c r="D52" s="32"/>
      <c r="E52" s="32"/>
      <c r="F52" s="25" t="str">
        <f>F12</f>
        <v>Chrlice</v>
      </c>
      <c r="G52" s="32"/>
      <c r="H52" s="32"/>
      <c r="I52" s="27" t="s">
        <v>23</v>
      </c>
      <c r="J52" s="50" t="str">
        <f>IF(J12="","",J12)</f>
        <v>31. 5. 2022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customHeight="1">
      <c r="A54" s="32"/>
      <c r="B54" s="33"/>
      <c r="C54" s="27" t="s">
        <v>25</v>
      </c>
      <c r="D54" s="32"/>
      <c r="E54" s="32"/>
      <c r="F54" s="25" t="str">
        <f>E15</f>
        <v>Brněnské komunikace a.s.</v>
      </c>
      <c r="G54" s="32"/>
      <c r="H54" s="32"/>
      <c r="I54" s="27" t="s">
        <v>33</v>
      </c>
      <c r="J54" s="30" t="str">
        <f>E21</f>
        <v>EUROTRACE s.r.o.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customHeight="1">
      <c r="A55" s="32"/>
      <c r="B55" s="33"/>
      <c r="C55" s="27" t="s">
        <v>31</v>
      </c>
      <c r="D55" s="32"/>
      <c r="E55" s="32"/>
      <c r="F55" s="25" t="str">
        <f>IF(E18="","",E18)</f>
        <v>Vyplň údaj</v>
      </c>
      <c r="G55" s="32"/>
      <c r="H55" s="32"/>
      <c r="I55" s="27" t="s">
        <v>38</v>
      </c>
      <c r="J55" s="30" t="str">
        <f>E24</f>
        <v>EUROTRACE s.r.o.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customHeight="1">
      <c r="A57" s="32"/>
      <c r="B57" s="33"/>
      <c r="C57" s="103" t="s">
        <v>111</v>
      </c>
      <c r="D57" s="97"/>
      <c r="E57" s="97"/>
      <c r="F57" s="97"/>
      <c r="G57" s="97"/>
      <c r="H57" s="97"/>
      <c r="I57" s="97"/>
      <c r="J57" s="104" t="s">
        <v>112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customHeight="1">
      <c r="A59" s="32"/>
      <c r="B59" s="33"/>
      <c r="C59" s="105" t="s">
        <v>73</v>
      </c>
      <c r="D59" s="32"/>
      <c r="E59" s="32"/>
      <c r="F59" s="32"/>
      <c r="G59" s="32"/>
      <c r="H59" s="32"/>
      <c r="I59" s="32"/>
      <c r="J59" s="66">
        <f>J88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113</v>
      </c>
    </row>
    <row r="60" spans="1:47" s="9" customFormat="1" ht="24.95" customHeight="1">
      <c r="B60" s="106"/>
      <c r="D60" s="107" t="s">
        <v>217</v>
      </c>
      <c r="E60" s="108"/>
      <c r="F60" s="108"/>
      <c r="G60" s="108"/>
      <c r="H60" s="108"/>
      <c r="I60" s="108"/>
      <c r="J60" s="109">
        <f>J89</f>
        <v>0</v>
      </c>
      <c r="L60" s="106"/>
    </row>
    <row r="61" spans="1:47" s="10" customFormat="1" ht="19.899999999999999" customHeight="1">
      <c r="B61" s="110"/>
      <c r="D61" s="111" t="s">
        <v>218</v>
      </c>
      <c r="E61" s="112"/>
      <c r="F61" s="112"/>
      <c r="G61" s="112"/>
      <c r="H61" s="112"/>
      <c r="I61" s="112"/>
      <c r="J61" s="113">
        <f>J90</f>
        <v>0</v>
      </c>
      <c r="L61" s="110"/>
    </row>
    <row r="62" spans="1:47" s="10" customFormat="1" ht="19.899999999999999" customHeight="1">
      <c r="B62" s="110"/>
      <c r="D62" s="111" t="s">
        <v>219</v>
      </c>
      <c r="E62" s="112"/>
      <c r="F62" s="112"/>
      <c r="G62" s="112"/>
      <c r="H62" s="112"/>
      <c r="I62" s="112"/>
      <c r="J62" s="113">
        <f>J125</f>
        <v>0</v>
      </c>
      <c r="L62" s="110"/>
    </row>
    <row r="63" spans="1:47" s="10" customFormat="1" ht="19.899999999999999" customHeight="1">
      <c r="B63" s="110"/>
      <c r="D63" s="111" t="s">
        <v>584</v>
      </c>
      <c r="E63" s="112"/>
      <c r="F63" s="112"/>
      <c r="G63" s="112"/>
      <c r="H63" s="112"/>
      <c r="I63" s="112"/>
      <c r="J63" s="113">
        <f>J130</f>
        <v>0</v>
      </c>
      <c r="L63" s="110"/>
    </row>
    <row r="64" spans="1:47" s="10" customFormat="1" ht="19.899999999999999" customHeight="1">
      <c r="B64" s="110"/>
      <c r="D64" s="111" t="s">
        <v>662</v>
      </c>
      <c r="E64" s="112"/>
      <c r="F64" s="112"/>
      <c r="G64" s="112"/>
      <c r="H64" s="112"/>
      <c r="I64" s="112"/>
      <c r="J64" s="113">
        <f>J133</f>
        <v>0</v>
      </c>
      <c r="L64" s="110"/>
    </row>
    <row r="65" spans="1:31" s="10" customFormat="1" ht="19.899999999999999" customHeight="1">
      <c r="B65" s="110"/>
      <c r="D65" s="111" t="s">
        <v>663</v>
      </c>
      <c r="E65" s="112"/>
      <c r="F65" s="112"/>
      <c r="G65" s="112"/>
      <c r="H65" s="112"/>
      <c r="I65" s="112"/>
      <c r="J65" s="113">
        <f>J156</f>
        <v>0</v>
      </c>
      <c r="L65" s="110"/>
    </row>
    <row r="66" spans="1:31" s="10" customFormat="1" ht="19.899999999999999" customHeight="1">
      <c r="B66" s="110"/>
      <c r="D66" s="111" t="s">
        <v>223</v>
      </c>
      <c r="E66" s="112"/>
      <c r="F66" s="112"/>
      <c r="G66" s="112"/>
      <c r="H66" s="112"/>
      <c r="I66" s="112"/>
      <c r="J66" s="113">
        <f>J184</f>
        <v>0</v>
      </c>
      <c r="L66" s="110"/>
    </row>
    <row r="67" spans="1:31" s="9" customFormat="1" ht="24.95" customHeight="1">
      <c r="B67" s="106"/>
      <c r="D67" s="107" t="s">
        <v>224</v>
      </c>
      <c r="E67" s="108"/>
      <c r="F67" s="108"/>
      <c r="G67" s="108"/>
      <c r="H67" s="108"/>
      <c r="I67" s="108"/>
      <c r="J67" s="109">
        <f>J187</f>
        <v>0</v>
      </c>
      <c r="L67" s="106"/>
    </row>
    <row r="68" spans="1:31" s="10" customFormat="1" ht="19.899999999999999" customHeight="1">
      <c r="B68" s="110"/>
      <c r="D68" s="111" t="s">
        <v>666</v>
      </c>
      <c r="E68" s="112"/>
      <c r="F68" s="112"/>
      <c r="G68" s="112"/>
      <c r="H68" s="112"/>
      <c r="I68" s="112"/>
      <c r="J68" s="113">
        <f>J188</f>
        <v>0</v>
      </c>
      <c r="L68" s="110"/>
    </row>
    <row r="69" spans="1:31" s="2" customFormat="1" ht="21.75" customHeight="1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6.95" customHeight="1">
      <c r="A70" s="32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4" spans="1:31" s="2" customFormat="1" ht="6.95" customHeight="1">
      <c r="A74" s="32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24.95" customHeight="1">
      <c r="A75" s="32"/>
      <c r="B75" s="33"/>
      <c r="C75" s="21" t="s">
        <v>119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17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>
      <c r="A78" s="32"/>
      <c r="B78" s="33"/>
      <c r="C78" s="32"/>
      <c r="D78" s="32"/>
      <c r="E78" s="309" t="str">
        <f>E7</f>
        <v>MČ BRNO – CHRLICE, CHODNÍK A AUTOBUSOVÉ ZÁLIVY PODÉL ULICE ZÁMECKÁ</v>
      </c>
      <c r="F78" s="310"/>
      <c r="G78" s="310"/>
      <c r="H78" s="310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108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>
      <c r="A80" s="32"/>
      <c r="B80" s="33"/>
      <c r="C80" s="32"/>
      <c r="D80" s="32"/>
      <c r="E80" s="299" t="str">
        <f>E9</f>
        <v>301 - Kanalizace dešťová</v>
      </c>
      <c r="F80" s="308"/>
      <c r="G80" s="308"/>
      <c r="H80" s="308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2" customHeight="1">
      <c r="A82" s="32"/>
      <c r="B82" s="33"/>
      <c r="C82" s="27" t="s">
        <v>21</v>
      </c>
      <c r="D82" s="32"/>
      <c r="E82" s="32"/>
      <c r="F82" s="25" t="str">
        <f>F12</f>
        <v>Chrlice</v>
      </c>
      <c r="G82" s="32"/>
      <c r="H82" s="32"/>
      <c r="I82" s="27" t="s">
        <v>23</v>
      </c>
      <c r="J82" s="50" t="str">
        <f>IF(J12="","",J12)</f>
        <v>31. 5. 2022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>
      <c r="A84" s="32"/>
      <c r="B84" s="33"/>
      <c r="C84" s="27" t="s">
        <v>25</v>
      </c>
      <c r="D84" s="32"/>
      <c r="E84" s="32"/>
      <c r="F84" s="25" t="str">
        <f>E15</f>
        <v>Brněnské komunikace a.s.</v>
      </c>
      <c r="G84" s="32"/>
      <c r="H84" s="32"/>
      <c r="I84" s="27" t="s">
        <v>33</v>
      </c>
      <c r="J84" s="30" t="str">
        <f>E21</f>
        <v>EUROTRACE s.r.o.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>
      <c r="A85" s="32"/>
      <c r="B85" s="33"/>
      <c r="C85" s="27" t="s">
        <v>31</v>
      </c>
      <c r="D85" s="32"/>
      <c r="E85" s="32"/>
      <c r="F85" s="25" t="str">
        <f>IF(E18="","",E18)</f>
        <v>Vyplň údaj</v>
      </c>
      <c r="G85" s="32"/>
      <c r="H85" s="32"/>
      <c r="I85" s="27" t="s">
        <v>38</v>
      </c>
      <c r="J85" s="30" t="str">
        <f>E24</f>
        <v>EUROTRACE s.r.o.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0.3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11" customFormat="1" ht="29.25" customHeight="1">
      <c r="A87" s="114"/>
      <c r="B87" s="115"/>
      <c r="C87" s="116" t="s">
        <v>120</v>
      </c>
      <c r="D87" s="117" t="s">
        <v>60</v>
      </c>
      <c r="E87" s="117" t="s">
        <v>56</v>
      </c>
      <c r="F87" s="117" t="s">
        <v>57</v>
      </c>
      <c r="G87" s="117" t="s">
        <v>121</v>
      </c>
      <c r="H87" s="117" t="s">
        <v>122</v>
      </c>
      <c r="I87" s="117" t="s">
        <v>123</v>
      </c>
      <c r="J87" s="117" t="s">
        <v>112</v>
      </c>
      <c r="K87" s="118" t="s">
        <v>124</v>
      </c>
      <c r="L87" s="119"/>
      <c r="M87" s="57" t="s">
        <v>3</v>
      </c>
      <c r="N87" s="58" t="s">
        <v>45</v>
      </c>
      <c r="O87" s="58" t="s">
        <v>125</v>
      </c>
      <c r="P87" s="58" t="s">
        <v>126</v>
      </c>
      <c r="Q87" s="58" t="s">
        <v>127</v>
      </c>
      <c r="R87" s="58" t="s">
        <v>128</v>
      </c>
      <c r="S87" s="58" t="s">
        <v>129</v>
      </c>
      <c r="T87" s="59" t="s">
        <v>130</v>
      </c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</row>
    <row r="88" spans="1:65" s="2" customFormat="1" ht="22.9" customHeight="1">
      <c r="A88" s="32"/>
      <c r="B88" s="33"/>
      <c r="C88" s="64" t="s">
        <v>131</v>
      </c>
      <c r="D88" s="32"/>
      <c r="E88" s="32"/>
      <c r="F88" s="32"/>
      <c r="G88" s="32"/>
      <c r="H88" s="32"/>
      <c r="I88" s="32"/>
      <c r="J88" s="120">
        <f>BK88</f>
        <v>0</v>
      </c>
      <c r="K88" s="32"/>
      <c r="L88" s="33"/>
      <c r="M88" s="60"/>
      <c r="N88" s="51"/>
      <c r="O88" s="61"/>
      <c r="P88" s="121">
        <f>P89+P187</f>
        <v>0</v>
      </c>
      <c r="Q88" s="61"/>
      <c r="R88" s="121">
        <f>R89+R187</f>
        <v>311.4877626</v>
      </c>
      <c r="S88" s="61"/>
      <c r="T88" s="122">
        <f>T89+T187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74</v>
      </c>
      <c r="AU88" s="17" t="s">
        <v>113</v>
      </c>
      <c r="BK88" s="123">
        <f>BK89+BK187</f>
        <v>0</v>
      </c>
    </row>
    <row r="89" spans="1:65" s="12" customFormat="1" ht="25.9" customHeight="1">
      <c r="B89" s="124"/>
      <c r="D89" s="125" t="s">
        <v>74</v>
      </c>
      <c r="E89" s="126" t="s">
        <v>226</v>
      </c>
      <c r="F89" s="126" t="s">
        <v>227</v>
      </c>
      <c r="I89" s="127"/>
      <c r="J89" s="128">
        <f>BK89</f>
        <v>0</v>
      </c>
      <c r="L89" s="124"/>
      <c r="M89" s="129"/>
      <c r="N89" s="130"/>
      <c r="O89" s="130"/>
      <c r="P89" s="131">
        <f>P90+P125+P130+P133+P156+P184</f>
        <v>0</v>
      </c>
      <c r="Q89" s="130"/>
      <c r="R89" s="131">
        <f>R90+R125+R130+R133+R156+R184</f>
        <v>311.4877626</v>
      </c>
      <c r="S89" s="130"/>
      <c r="T89" s="132">
        <f>T90+T125+T130+T133+T156+T184</f>
        <v>0</v>
      </c>
      <c r="AR89" s="125" t="s">
        <v>83</v>
      </c>
      <c r="AT89" s="133" t="s">
        <v>74</v>
      </c>
      <c r="AU89" s="133" t="s">
        <v>75</v>
      </c>
      <c r="AY89" s="125" t="s">
        <v>134</v>
      </c>
      <c r="BK89" s="134">
        <f>BK90+BK125+BK130+BK133+BK156+BK184</f>
        <v>0</v>
      </c>
    </row>
    <row r="90" spans="1:65" s="12" customFormat="1" ht="22.9" customHeight="1">
      <c r="B90" s="124"/>
      <c r="D90" s="125" t="s">
        <v>74</v>
      </c>
      <c r="E90" s="135" t="s">
        <v>83</v>
      </c>
      <c r="F90" s="135" t="s">
        <v>228</v>
      </c>
      <c r="I90" s="127"/>
      <c r="J90" s="136">
        <f>BK90</f>
        <v>0</v>
      </c>
      <c r="L90" s="124"/>
      <c r="M90" s="129"/>
      <c r="N90" s="130"/>
      <c r="O90" s="130"/>
      <c r="P90" s="131">
        <f>SUM(P91:P124)</f>
        <v>0</v>
      </c>
      <c r="Q90" s="130"/>
      <c r="R90" s="131">
        <f>SUM(R91:R124)</f>
        <v>251.73996</v>
      </c>
      <c r="S90" s="130"/>
      <c r="T90" s="132">
        <f>SUM(T91:T124)</f>
        <v>0</v>
      </c>
      <c r="AR90" s="125" t="s">
        <v>83</v>
      </c>
      <c r="AT90" s="133" t="s">
        <v>74</v>
      </c>
      <c r="AU90" s="133" t="s">
        <v>83</v>
      </c>
      <c r="AY90" s="125" t="s">
        <v>134</v>
      </c>
      <c r="BK90" s="134">
        <f>SUM(BK91:BK124)</f>
        <v>0</v>
      </c>
    </row>
    <row r="91" spans="1:65" s="2" customFormat="1" ht="16.5" customHeight="1">
      <c r="A91" s="32"/>
      <c r="B91" s="137"/>
      <c r="C91" s="138" t="s">
        <v>83</v>
      </c>
      <c r="D91" s="138" t="s">
        <v>137</v>
      </c>
      <c r="E91" s="139" t="s">
        <v>1270</v>
      </c>
      <c r="F91" s="140" t="s">
        <v>1271</v>
      </c>
      <c r="G91" s="141" t="s">
        <v>1272</v>
      </c>
      <c r="H91" s="142">
        <v>100</v>
      </c>
      <c r="I91" s="143"/>
      <c r="J91" s="144">
        <f>ROUND(I91*H91,2)</f>
        <v>0</v>
      </c>
      <c r="K91" s="140" t="s">
        <v>141</v>
      </c>
      <c r="L91" s="33"/>
      <c r="M91" s="145" t="s">
        <v>3</v>
      </c>
      <c r="N91" s="146" t="s">
        <v>46</v>
      </c>
      <c r="O91" s="53"/>
      <c r="P91" s="147">
        <f>O91*H91</f>
        <v>0</v>
      </c>
      <c r="Q91" s="147">
        <v>3.0000000000000001E-5</v>
      </c>
      <c r="R91" s="147">
        <f>Q91*H91</f>
        <v>3.0000000000000001E-3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159</v>
      </c>
      <c r="AT91" s="149" t="s">
        <v>137</v>
      </c>
      <c r="AU91" s="149" t="s">
        <v>85</v>
      </c>
      <c r="AY91" s="17" t="s">
        <v>134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83</v>
      </c>
      <c r="BK91" s="150">
        <f>ROUND(I91*H91,2)</f>
        <v>0</v>
      </c>
      <c r="BL91" s="17" t="s">
        <v>159</v>
      </c>
      <c r="BM91" s="149" t="s">
        <v>1273</v>
      </c>
    </row>
    <row r="92" spans="1:65" s="2" customFormat="1">
      <c r="A92" s="32"/>
      <c r="B92" s="33"/>
      <c r="C92" s="32"/>
      <c r="D92" s="151" t="s">
        <v>144</v>
      </c>
      <c r="E92" s="32"/>
      <c r="F92" s="152" t="s">
        <v>1274</v>
      </c>
      <c r="G92" s="32"/>
      <c r="H92" s="32"/>
      <c r="I92" s="153"/>
      <c r="J92" s="32"/>
      <c r="K92" s="32"/>
      <c r="L92" s="33"/>
      <c r="M92" s="154"/>
      <c r="N92" s="155"/>
      <c r="O92" s="53"/>
      <c r="P92" s="53"/>
      <c r="Q92" s="53"/>
      <c r="R92" s="53"/>
      <c r="S92" s="53"/>
      <c r="T92" s="54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T92" s="17" t="s">
        <v>144</v>
      </c>
      <c r="AU92" s="17" t="s">
        <v>85</v>
      </c>
    </row>
    <row r="93" spans="1:65" s="2" customFormat="1" ht="24.2" customHeight="1">
      <c r="A93" s="32"/>
      <c r="B93" s="137"/>
      <c r="C93" s="138" t="s">
        <v>85</v>
      </c>
      <c r="D93" s="138" t="s">
        <v>137</v>
      </c>
      <c r="E93" s="139" t="s">
        <v>1275</v>
      </c>
      <c r="F93" s="140" t="s">
        <v>1276</v>
      </c>
      <c r="G93" s="141" t="s">
        <v>254</v>
      </c>
      <c r="H93" s="142">
        <v>238</v>
      </c>
      <c r="I93" s="143"/>
      <c r="J93" s="144">
        <f>ROUND(I93*H93,2)</f>
        <v>0</v>
      </c>
      <c r="K93" s="140" t="s">
        <v>141</v>
      </c>
      <c r="L93" s="33"/>
      <c r="M93" s="145" t="s">
        <v>3</v>
      </c>
      <c r="N93" s="146" t="s">
        <v>46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159</v>
      </c>
      <c r="AT93" s="149" t="s">
        <v>137</v>
      </c>
      <c r="AU93" s="149" t="s">
        <v>85</v>
      </c>
      <c r="AY93" s="17" t="s">
        <v>134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83</v>
      </c>
      <c r="BK93" s="150">
        <f>ROUND(I93*H93,2)</f>
        <v>0</v>
      </c>
      <c r="BL93" s="17" t="s">
        <v>159</v>
      </c>
      <c r="BM93" s="149" t="s">
        <v>1277</v>
      </c>
    </row>
    <row r="94" spans="1:65" s="2" customFormat="1">
      <c r="A94" s="32"/>
      <c r="B94" s="33"/>
      <c r="C94" s="32"/>
      <c r="D94" s="151" t="s">
        <v>144</v>
      </c>
      <c r="E94" s="32"/>
      <c r="F94" s="152" t="s">
        <v>1278</v>
      </c>
      <c r="G94" s="32"/>
      <c r="H94" s="32"/>
      <c r="I94" s="153"/>
      <c r="J94" s="32"/>
      <c r="K94" s="32"/>
      <c r="L94" s="33"/>
      <c r="M94" s="154"/>
      <c r="N94" s="155"/>
      <c r="O94" s="53"/>
      <c r="P94" s="53"/>
      <c r="Q94" s="53"/>
      <c r="R94" s="53"/>
      <c r="S94" s="53"/>
      <c r="T94" s="54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144</v>
      </c>
      <c r="AU94" s="17" t="s">
        <v>85</v>
      </c>
    </row>
    <row r="95" spans="1:65" s="2" customFormat="1" ht="21.75" customHeight="1">
      <c r="A95" s="32"/>
      <c r="B95" s="137"/>
      <c r="C95" s="138" t="s">
        <v>153</v>
      </c>
      <c r="D95" s="138" t="s">
        <v>137</v>
      </c>
      <c r="E95" s="139" t="s">
        <v>681</v>
      </c>
      <c r="F95" s="140" t="s">
        <v>682</v>
      </c>
      <c r="G95" s="141" t="s">
        <v>231</v>
      </c>
      <c r="H95" s="142">
        <v>344</v>
      </c>
      <c r="I95" s="143"/>
      <c r="J95" s="144">
        <f>ROUND(I95*H95,2)</f>
        <v>0</v>
      </c>
      <c r="K95" s="140" t="s">
        <v>141</v>
      </c>
      <c r="L95" s="33"/>
      <c r="M95" s="145" t="s">
        <v>3</v>
      </c>
      <c r="N95" s="146" t="s">
        <v>46</v>
      </c>
      <c r="O95" s="53"/>
      <c r="P95" s="147">
        <f>O95*H95</f>
        <v>0</v>
      </c>
      <c r="Q95" s="147">
        <v>8.4000000000000003E-4</v>
      </c>
      <c r="R95" s="147">
        <f>Q95*H95</f>
        <v>0.28895999999999999</v>
      </c>
      <c r="S95" s="147">
        <v>0</v>
      </c>
      <c r="T95" s="148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159</v>
      </c>
      <c r="AT95" s="149" t="s">
        <v>137</v>
      </c>
      <c r="AU95" s="149" t="s">
        <v>85</v>
      </c>
      <c r="AY95" s="17" t="s">
        <v>134</v>
      </c>
      <c r="BE95" s="150">
        <f>IF(N95="základní",J95,0)</f>
        <v>0</v>
      </c>
      <c r="BF95" s="150">
        <f>IF(N95="snížená",J95,0)</f>
        <v>0</v>
      </c>
      <c r="BG95" s="150">
        <f>IF(N95="zákl. přenesená",J95,0)</f>
        <v>0</v>
      </c>
      <c r="BH95" s="150">
        <f>IF(N95="sníž. přenesená",J95,0)</f>
        <v>0</v>
      </c>
      <c r="BI95" s="150">
        <f>IF(N95="nulová",J95,0)</f>
        <v>0</v>
      </c>
      <c r="BJ95" s="17" t="s">
        <v>83</v>
      </c>
      <c r="BK95" s="150">
        <f>ROUND(I95*H95,2)</f>
        <v>0</v>
      </c>
      <c r="BL95" s="17" t="s">
        <v>159</v>
      </c>
      <c r="BM95" s="149" t="s">
        <v>1279</v>
      </c>
    </row>
    <row r="96" spans="1:65" s="2" customFormat="1">
      <c r="A96" s="32"/>
      <c r="B96" s="33"/>
      <c r="C96" s="32"/>
      <c r="D96" s="151" t="s">
        <v>144</v>
      </c>
      <c r="E96" s="32"/>
      <c r="F96" s="152" t="s">
        <v>684</v>
      </c>
      <c r="G96" s="32"/>
      <c r="H96" s="32"/>
      <c r="I96" s="153"/>
      <c r="J96" s="32"/>
      <c r="K96" s="32"/>
      <c r="L96" s="33"/>
      <c r="M96" s="154"/>
      <c r="N96" s="155"/>
      <c r="O96" s="53"/>
      <c r="P96" s="53"/>
      <c r="Q96" s="53"/>
      <c r="R96" s="53"/>
      <c r="S96" s="53"/>
      <c r="T96" s="54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144</v>
      </c>
      <c r="AU96" s="17" t="s">
        <v>85</v>
      </c>
    </row>
    <row r="97" spans="1:65" s="13" customFormat="1">
      <c r="B97" s="156"/>
      <c r="D97" s="157" t="s">
        <v>146</v>
      </c>
      <c r="E97" s="158" t="s">
        <v>3</v>
      </c>
      <c r="F97" s="159" t="s">
        <v>1280</v>
      </c>
      <c r="H97" s="160">
        <v>344</v>
      </c>
      <c r="I97" s="161"/>
      <c r="L97" s="156"/>
      <c r="M97" s="162"/>
      <c r="N97" s="163"/>
      <c r="O97" s="163"/>
      <c r="P97" s="163"/>
      <c r="Q97" s="163"/>
      <c r="R97" s="163"/>
      <c r="S97" s="163"/>
      <c r="T97" s="164"/>
      <c r="AT97" s="158" t="s">
        <v>146</v>
      </c>
      <c r="AU97" s="158" t="s">
        <v>85</v>
      </c>
      <c r="AV97" s="13" t="s">
        <v>85</v>
      </c>
      <c r="AW97" s="13" t="s">
        <v>37</v>
      </c>
      <c r="AX97" s="13" t="s">
        <v>83</v>
      </c>
      <c r="AY97" s="158" t="s">
        <v>134</v>
      </c>
    </row>
    <row r="98" spans="1:65" s="2" customFormat="1" ht="24.2" customHeight="1">
      <c r="A98" s="32"/>
      <c r="B98" s="137"/>
      <c r="C98" s="138" t="s">
        <v>159</v>
      </c>
      <c r="D98" s="138" t="s">
        <v>137</v>
      </c>
      <c r="E98" s="139" t="s">
        <v>686</v>
      </c>
      <c r="F98" s="140" t="s">
        <v>687</v>
      </c>
      <c r="G98" s="141" t="s">
        <v>231</v>
      </c>
      <c r="H98" s="142">
        <v>344</v>
      </c>
      <c r="I98" s="143"/>
      <c r="J98" s="144">
        <f>ROUND(I98*H98,2)</f>
        <v>0</v>
      </c>
      <c r="K98" s="140" t="s">
        <v>141</v>
      </c>
      <c r="L98" s="33"/>
      <c r="M98" s="145" t="s">
        <v>3</v>
      </c>
      <c r="N98" s="146" t="s">
        <v>46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159</v>
      </c>
      <c r="AT98" s="149" t="s">
        <v>137</v>
      </c>
      <c r="AU98" s="149" t="s">
        <v>85</v>
      </c>
      <c r="AY98" s="17" t="s">
        <v>134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83</v>
      </c>
      <c r="BK98" s="150">
        <f>ROUND(I98*H98,2)</f>
        <v>0</v>
      </c>
      <c r="BL98" s="17" t="s">
        <v>159</v>
      </c>
      <c r="BM98" s="149" t="s">
        <v>1281</v>
      </c>
    </row>
    <row r="99" spans="1:65" s="2" customFormat="1">
      <c r="A99" s="32"/>
      <c r="B99" s="33"/>
      <c r="C99" s="32"/>
      <c r="D99" s="151" t="s">
        <v>144</v>
      </c>
      <c r="E99" s="32"/>
      <c r="F99" s="152" t="s">
        <v>689</v>
      </c>
      <c r="G99" s="32"/>
      <c r="H99" s="32"/>
      <c r="I99" s="153"/>
      <c r="J99" s="32"/>
      <c r="K99" s="32"/>
      <c r="L99" s="33"/>
      <c r="M99" s="154"/>
      <c r="N99" s="155"/>
      <c r="O99" s="53"/>
      <c r="P99" s="53"/>
      <c r="Q99" s="53"/>
      <c r="R99" s="53"/>
      <c r="S99" s="53"/>
      <c r="T99" s="54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T99" s="17" t="s">
        <v>144</v>
      </c>
      <c r="AU99" s="17" t="s">
        <v>85</v>
      </c>
    </row>
    <row r="100" spans="1:65" s="13" customFormat="1">
      <c r="B100" s="156"/>
      <c r="D100" s="157" t="s">
        <v>146</v>
      </c>
      <c r="E100" s="158" t="s">
        <v>3</v>
      </c>
      <c r="F100" s="159" t="s">
        <v>1280</v>
      </c>
      <c r="H100" s="160">
        <v>344</v>
      </c>
      <c r="I100" s="161"/>
      <c r="L100" s="156"/>
      <c r="M100" s="162"/>
      <c r="N100" s="163"/>
      <c r="O100" s="163"/>
      <c r="P100" s="163"/>
      <c r="Q100" s="163"/>
      <c r="R100" s="163"/>
      <c r="S100" s="163"/>
      <c r="T100" s="164"/>
      <c r="AT100" s="158" t="s">
        <v>146</v>
      </c>
      <c r="AU100" s="158" t="s">
        <v>85</v>
      </c>
      <c r="AV100" s="13" t="s">
        <v>85</v>
      </c>
      <c r="AW100" s="13" t="s">
        <v>37</v>
      </c>
      <c r="AX100" s="13" t="s">
        <v>83</v>
      </c>
      <c r="AY100" s="158" t="s">
        <v>134</v>
      </c>
    </row>
    <row r="101" spans="1:65" s="2" customFormat="1" ht="37.9" customHeight="1">
      <c r="A101" s="32"/>
      <c r="B101" s="137"/>
      <c r="C101" s="138" t="s">
        <v>133</v>
      </c>
      <c r="D101" s="138" t="s">
        <v>137</v>
      </c>
      <c r="E101" s="139" t="s">
        <v>274</v>
      </c>
      <c r="F101" s="140" t="s">
        <v>275</v>
      </c>
      <c r="G101" s="141" t="s">
        <v>254</v>
      </c>
      <c r="H101" s="142">
        <v>238</v>
      </c>
      <c r="I101" s="143"/>
      <c r="J101" s="144">
        <f>ROUND(I101*H101,2)</f>
        <v>0</v>
      </c>
      <c r="K101" s="140" t="s">
        <v>141</v>
      </c>
      <c r="L101" s="33"/>
      <c r="M101" s="145" t="s">
        <v>3</v>
      </c>
      <c r="N101" s="146" t="s">
        <v>46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159</v>
      </c>
      <c r="AT101" s="149" t="s">
        <v>137</v>
      </c>
      <c r="AU101" s="149" t="s">
        <v>85</v>
      </c>
      <c r="AY101" s="17" t="s">
        <v>134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83</v>
      </c>
      <c r="BK101" s="150">
        <f>ROUND(I101*H101,2)</f>
        <v>0</v>
      </c>
      <c r="BL101" s="17" t="s">
        <v>159</v>
      </c>
      <c r="BM101" s="149" t="s">
        <v>1282</v>
      </c>
    </row>
    <row r="102" spans="1:65" s="2" customFormat="1">
      <c r="A102" s="32"/>
      <c r="B102" s="33"/>
      <c r="C102" s="32"/>
      <c r="D102" s="151" t="s">
        <v>144</v>
      </c>
      <c r="E102" s="32"/>
      <c r="F102" s="152" t="s">
        <v>277</v>
      </c>
      <c r="G102" s="32"/>
      <c r="H102" s="32"/>
      <c r="I102" s="153"/>
      <c r="J102" s="32"/>
      <c r="K102" s="32"/>
      <c r="L102" s="33"/>
      <c r="M102" s="154"/>
      <c r="N102" s="155"/>
      <c r="O102" s="53"/>
      <c r="P102" s="53"/>
      <c r="Q102" s="53"/>
      <c r="R102" s="53"/>
      <c r="S102" s="53"/>
      <c r="T102" s="54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T102" s="17" t="s">
        <v>144</v>
      </c>
      <c r="AU102" s="17" t="s">
        <v>85</v>
      </c>
    </row>
    <row r="103" spans="1:65" s="14" customFormat="1">
      <c r="B103" s="165"/>
      <c r="D103" s="157" t="s">
        <v>146</v>
      </c>
      <c r="E103" s="166" t="s">
        <v>3</v>
      </c>
      <c r="F103" s="167" t="s">
        <v>1283</v>
      </c>
      <c r="H103" s="166" t="s">
        <v>3</v>
      </c>
      <c r="I103" s="168"/>
      <c r="L103" s="165"/>
      <c r="M103" s="169"/>
      <c r="N103" s="170"/>
      <c r="O103" s="170"/>
      <c r="P103" s="170"/>
      <c r="Q103" s="170"/>
      <c r="R103" s="170"/>
      <c r="S103" s="170"/>
      <c r="T103" s="171"/>
      <c r="AT103" s="166" t="s">
        <v>146</v>
      </c>
      <c r="AU103" s="166" t="s">
        <v>85</v>
      </c>
      <c r="AV103" s="14" t="s">
        <v>83</v>
      </c>
      <c r="AW103" s="14" t="s">
        <v>37</v>
      </c>
      <c r="AX103" s="14" t="s">
        <v>75</v>
      </c>
      <c r="AY103" s="166" t="s">
        <v>134</v>
      </c>
    </row>
    <row r="104" spans="1:65" s="13" customFormat="1">
      <c r="B104" s="156"/>
      <c r="D104" s="157" t="s">
        <v>146</v>
      </c>
      <c r="E104" s="158" t="s">
        <v>3</v>
      </c>
      <c r="F104" s="159" t="s">
        <v>1284</v>
      </c>
      <c r="H104" s="160">
        <v>238</v>
      </c>
      <c r="I104" s="161"/>
      <c r="L104" s="156"/>
      <c r="M104" s="162"/>
      <c r="N104" s="163"/>
      <c r="O104" s="163"/>
      <c r="P104" s="163"/>
      <c r="Q104" s="163"/>
      <c r="R104" s="163"/>
      <c r="S104" s="163"/>
      <c r="T104" s="164"/>
      <c r="AT104" s="158" t="s">
        <v>146</v>
      </c>
      <c r="AU104" s="158" t="s">
        <v>85</v>
      </c>
      <c r="AV104" s="13" t="s">
        <v>85</v>
      </c>
      <c r="AW104" s="13" t="s">
        <v>37</v>
      </c>
      <c r="AX104" s="13" t="s">
        <v>83</v>
      </c>
      <c r="AY104" s="158" t="s">
        <v>134</v>
      </c>
    </row>
    <row r="105" spans="1:65" s="2" customFormat="1" ht="24.2" customHeight="1">
      <c r="A105" s="32"/>
      <c r="B105" s="137"/>
      <c r="C105" s="138" t="s">
        <v>171</v>
      </c>
      <c r="D105" s="138" t="s">
        <v>137</v>
      </c>
      <c r="E105" s="139" t="s">
        <v>294</v>
      </c>
      <c r="F105" s="140" t="s">
        <v>295</v>
      </c>
      <c r="G105" s="141" t="s">
        <v>296</v>
      </c>
      <c r="H105" s="142">
        <v>452.2</v>
      </c>
      <c r="I105" s="143"/>
      <c r="J105" s="144">
        <f>ROUND(I105*H105,2)</f>
        <v>0</v>
      </c>
      <c r="K105" s="140" t="s">
        <v>141</v>
      </c>
      <c r="L105" s="33"/>
      <c r="M105" s="145" t="s">
        <v>3</v>
      </c>
      <c r="N105" s="146" t="s">
        <v>46</v>
      </c>
      <c r="O105" s="53"/>
      <c r="P105" s="147">
        <f>O105*H105</f>
        <v>0</v>
      </c>
      <c r="Q105" s="147">
        <v>0</v>
      </c>
      <c r="R105" s="147">
        <f>Q105*H105</f>
        <v>0</v>
      </c>
      <c r="S105" s="147">
        <v>0</v>
      </c>
      <c r="T105" s="148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159</v>
      </c>
      <c r="AT105" s="149" t="s">
        <v>137</v>
      </c>
      <c r="AU105" s="149" t="s">
        <v>85</v>
      </c>
      <c r="AY105" s="17" t="s">
        <v>134</v>
      </c>
      <c r="BE105" s="150">
        <f>IF(N105="základní",J105,0)</f>
        <v>0</v>
      </c>
      <c r="BF105" s="150">
        <f>IF(N105="snížená",J105,0)</f>
        <v>0</v>
      </c>
      <c r="BG105" s="150">
        <f>IF(N105="zákl. přenesená",J105,0)</f>
        <v>0</v>
      </c>
      <c r="BH105" s="150">
        <f>IF(N105="sníž. přenesená",J105,0)</f>
        <v>0</v>
      </c>
      <c r="BI105" s="150">
        <f>IF(N105="nulová",J105,0)</f>
        <v>0</v>
      </c>
      <c r="BJ105" s="17" t="s">
        <v>83</v>
      </c>
      <c r="BK105" s="150">
        <f>ROUND(I105*H105,2)</f>
        <v>0</v>
      </c>
      <c r="BL105" s="17" t="s">
        <v>159</v>
      </c>
      <c r="BM105" s="149" t="s">
        <v>1285</v>
      </c>
    </row>
    <row r="106" spans="1:65" s="2" customFormat="1">
      <c r="A106" s="32"/>
      <c r="B106" s="33"/>
      <c r="C106" s="32"/>
      <c r="D106" s="151" t="s">
        <v>144</v>
      </c>
      <c r="E106" s="32"/>
      <c r="F106" s="152" t="s">
        <v>298</v>
      </c>
      <c r="G106" s="32"/>
      <c r="H106" s="32"/>
      <c r="I106" s="153"/>
      <c r="J106" s="32"/>
      <c r="K106" s="32"/>
      <c r="L106" s="33"/>
      <c r="M106" s="154"/>
      <c r="N106" s="155"/>
      <c r="O106" s="53"/>
      <c r="P106" s="53"/>
      <c r="Q106" s="53"/>
      <c r="R106" s="53"/>
      <c r="S106" s="53"/>
      <c r="T106" s="54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144</v>
      </c>
      <c r="AU106" s="17" t="s">
        <v>85</v>
      </c>
    </row>
    <row r="107" spans="1:65" s="14" customFormat="1">
      <c r="B107" s="165"/>
      <c r="D107" s="157" t="s">
        <v>146</v>
      </c>
      <c r="E107" s="166" t="s">
        <v>3</v>
      </c>
      <c r="F107" s="167" t="s">
        <v>299</v>
      </c>
      <c r="H107" s="166" t="s">
        <v>3</v>
      </c>
      <c r="I107" s="168"/>
      <c r="L107" s="165"/>
      <c r="M107" s="169"/>
      <c r="N107" s="170"/>
      <c r="O107" s="170"/>
      <c r="P107" s="170"/>
      <c r="Q107" s="170"/>
      <c r="R107" s="170"/>
      <c r="S107" s="170"/>
      <c r="T107" s="171"/>
      <c r="AT107" s="166" t="s">
        <v>146</v>
      </c>
      <c r="AU107" s="166" t="s">
        <v>85</v>
      </c>
      <c r="AV107" s="14" t="s">
        <v>83</v>
      </c>
      <c r="AW107" s="14" t="s">
        <v>37</v>
      </c>
      <c r="AX107" s="14" t="s">
        <v>75</v>
      </c>
      <c r="AY107" s="166" t="s">
        <v>134</v>
      </c>
    </row>
    <row r="108" spans="1:65" s="13" customFormat="1">
      <c r="B108" s="156"/>
      <c r="D108" s="157" t="s">
        <v>146</v>
      </c>
      <c r="E108" s="158" t="s">
        <v>3</v>
      </c>
      <c r="F108" s="159" t="s">
        <v>1286</v>
      </c>
      <c r="H108" s="160">
        <v>452.2</v>
      </c>
      <c r="I108" s="161"/>
      <c r="L108" s="156"/>
      <c r="M108" s="162"/>
      <c r="N108" s="163"/>
      <c r="O108" s="163"/>
      <c r="P108" s="163"/>
      <c r="Q108" s="163"/>
      <c r="R108" s="163"/>
      <c r="S108" s="163"/>
      <c r="T108" s="164"/>
      <c r="AT108" s="158" t="s">
        <v>146</v>
      </c>
      <c r="AU108" s="158" t="s">
        <v>85</v>
      </c>
      <c r="AV108" s="13" t="s">
        <v>85</v>
      </c>
      <c r="AW108" s="13" t="s">
        <v>37</v>
      </c>
      <c r="AX108" s="13" t="s">
        <v>83</v>
      </c>
      <c r="AY108" s="158" t="s">
        <v>134</v>
      </c>
    </row>
    <row r="109" spans="1:65" s="2" customFormat="1" ht="24.2" customHeight="1">
      <c r="A109" s="32"/>
      <c r="B109" s="137"/>
      <c r="C109" s="138" t="s">
        <v>178</v>
      </c>
      <c r="D109" s="138" t="s">
        <v>137</v>
      </c>
      <c r="E109" s="139" t="s">
        <v>305</v>
      </c>
      <c r="F109" s="140" t="s">
        <v>306</v>
      </c>
      <c r="G109" s="141" t="s">
        <v>254</v>
      </c>
      <c r="H109" s="142">
        <v>238</v>
      </c>
      <c r="I109" s="143"/>
      <c r="J109" s="144">
        <f>ROUND(I109*H109,2)</f>
        <v>0</v>
      </c>
      <c r="K109" s="140" t="s">
        <v>141</v>
      </c>
      <c r="L109" s="33"/>
      <c r="M109" s="145" t="s">
        <v>3</v>
      </c>
      <c r="N109" s="146" t="s">
        <v>46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159</v>
      </c>
      <c r="AT109" s="149" t="s">
        <v>137</v>
      </c>
      <c r="AU109" s="149" t="s">
        <v>85</v>
      </c>
      <c r="AY109" s="17" t="s">
        <v>134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83</v>
      </c>
      <c r="BK109" s="150">
        <f>ROUND(I109*H109,2)</f>
        <v>0</v>
      </c>
      <c r="BL109" s="17" t="s">
        <v>159</v>
      </c>
      <c r="BM109" s="149" t="s">
        <v>1287</v>
      </c>
    </row>
    <row r="110" spans="1:65" s="2" customFormat="1">
      <c r="A110" s="32"/>
      <c r="B110" s="33"/>
      <c r="C110" s="32"/>
      <c r="D110" s="151" t="s">
        <v>144</v>
      </c>
      <c r="E110" s="32"/>
      <c r="F110" s="152" t="s">
        <v>308</v>
      </c>
      <c r="G110" s="32"/>
      <c r="H110" s="32"/>
      <c r="I110" s="153"/>
      <c r="J110" s="32"/>
      <c r="K110" s="32"/>
      <c r="L110" s="33"/>
      <c r="M110" s="154"/>
      <c r="N110" s="155"/>
      <c r="O110" s="53"/>
      <c r="P110" s="53"/>
      <c r="Q110" s="53"/>
      <c r="R110" s="53"/>
      <c r="S110" s="53"/>
      <c r="T110" s="54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144</v>
      </c>
      <c r="AU110" s="17" t="s">
        <v>85</v>
      </c>
    </row>
    <row r="111" spans="1:65" s="14" customFormat="1">
      <c r="B111" s="165"/>
      <c r="D111" s="157" t="s">
        <v>146</v>
      </c>
      <c r="E111" s="166" t="s">
        <v>3</v>
      </c>
      <c r="F111" s="167" t="s">
        <v>1288</v>
      </c>
      <c r="H111" s="166" t="s">
        <v>3</v>
      </c>
      <c r="I111" s="168"/>
      <c r="L111" s="165"/>
      <c r="M111" s="169"/>
      <c r="N111" s="170"/>
      <c r="O111" s="170"/>
      <c r="P111" s="170"/>
      <c r="Q111" s="170"/>
      <c r="R111" s="170"/>
      <c r="S111" s="170"/>
      <c r="T111" s="171"/>
      <c r="AT111" s="166" t="s">
        <v>146</v>
      </c>
      <c r="AU111" s="166" t="s">
        <v>85</v>
      </c>
      <c r="AV111" s="14" t="s">
        <v>83</v>
      </c>
      <c r="AW111" s="14" t="s">
        <v>37</v>
      </c>
      <c r="AX111" s="14" t="s">
        <v>75</v>
      </c>
      <c r="AY111" s="166" t="s">
        <v>134</v>
      </c>
    </row>
    <row r="112" spans="1:65" s="13" customFormat="1">
      <c r="B112" s="156"/>
      <c r="D112" s="157" t="s">
        <v>146</v>
      </c>
      <c r="E112" s="158" t="s">
        <v>3</v>
      </c>
      <c r="F112" s="159" t="s">
        <v>1284</v>
      </c>
      <c r="H112" s="160">
        <v>238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146</v>
      </c>
      <c r="AU112" s="158" t="s">
        <v>85</v>
      </c>
      <c r="AV112" s="13" t="s">
        <v>85</v>
      </c>
      <c r="AW112" s="13" t="s">
        <v>37</v>
      </c>
      <c r="AX112" s="13" t="s">
        <v>83</v>
      </c>
      <c r="AY112" s="158" t="s">
        <v>134</v>
      </c>
    </row>
    <row r="113" spans="1:65" s="2" customFormat="1" ht="24.2" customHeight="1">
      <c r="A113" s="32"/>
      <c r="B113" s="137"/>
      <c r="C113" s="138" t="s">
        <v>186</v>
      </c>
      <c r="D113" s="138" t="s">
        <v>137</v>
      </c>
      <c r="E113" s="139" t="s">
        <v>706</v>
      </c>
      <c r="F113" s="140" t="s">
        <v>707</v>
      </c>
      <c r="G113" s="141" t="s">
        <v>254</v>
      </c>
      <c r="H113" s="142">
        <v>52.973999999999997</v>
      </c>
      <c r="I113" s="143"/>
      <c r="J113" s="144">
        <f>ROUND(I113*H113,2)</f>
        <v>0</v>
      </c>
      <c r="K113" s="140" t="s">
        <v>141</v>
      </c>
      <c r="L113" s="33"/>
      <c r="M113" s="145" t="s">
        <v>3</v>
      </c>
      <c r="N113" s="146" t="s">
        <v>46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159</v>
      </c>
      <c r="AT113" s="149" t="s">
        <v>137</v>
      </c>
      <c r="AU113" s="149" t="s">
        <v>85</v>
      </c>
      <c r="AY113" s="17" t="s">
        <v>134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83</v>
      </c>
      <c r="BK113" s="150">
        <f>ROUND(I113*H113,2)</f>
        <v>0</v>
      </c>
      <c r="BL113" s="17" t="s">
        <v>159</v>
      </c>
      <c r="BM113" s="149" t="s">
        <v>1289</v>
      </c>
    </row>
    <row r="114" spans="1:65" s="2" customFormat="1">
      <c r="A114" s="32"/>
      <c r="B114" s="33"/>
      <c r="C114" s="32"/>
      <c r="D114" s="151" t="s">
        <v>144</v>
      </c>
      <c r="E114" s="32"/>
      <c r="F114" s="152" t="s">
        <v>709</v>
      </c>
      <c r="G114" s="32"/>
      <c r="H114" s="32"/>
      <c r="I114" s="153"/>
      <c r="J114" s="32"/>
      <c r="K114" s="32"/>
      <c r="L114" s="33"/>
      <c r="M114" s="154"/>
      <c r="N114" s="155"/>
      <c r="O114" s="53"/>
      <c r="P114" s="53"/>
      <c r="Q114" s="53"/>
      <c r="R114" s="53"/>
      <c r="S114" s="53"/>
      <c r="T114" s="54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144</v>
      </c>
      <c r="AU114" s="17" t="s">
        <v>85</v>
      </c>
    </row>
    <row r="115" spans="1:65" s="14" customFormat="1">
      <c r="B115" s="165"/>
      <c r="D115" s="157" t="s">
        <v>146</v>
      </c>
      <c r="E115" s="166" t="s">
        <v>3</v>
      </c>
      <c r="F115" s="167" t="s">
        <v>1290</v>
      </c>
      <c r="H115" s="166" t="s">
        <v>3</v>
      </c>
      <c r="I115" s="168"/>
      <c r="L115" s="165"/>
      <c r="M115" s="169"/>
      <c r="N115" s="170"/>
      <c r="O115" s="170"/>
      <c r="P115" s="170"/>
      <c r="Q115" s="170"/>
      <c r="R115" s="170"/>
      <c r="S115" s="170"/>
      <c r="T115" s="171"/>
      <c r="AT115" s="166" t="s">
        <v>146</v>
      </c>
      <c r="AU115" s="166" t="s">
        <v>85</v>
      </c>
      <c r="AV115" s="14" t="s">
        <v>83</v>
      </c>
      <c r="AW115" s="14" t="s">
        <v>37</v>
      </c>
      <c r="AX115" s="14" t="s">
        <v>75</v>
      </c>
      <c r="AY115" s="166" t="s">
        <v>134</v>
      </c>
    </row>
    <row r="116" spans="1:65" s="13" customFormat="1">
      <c r="B116" s="156"/>
      <c r="D116" s="157" t="s">
        <v>146</v>
      </c>
      <c r="E116" s="158" t="s">
        <v>3</v>
      </c>
      <c r="F116" s="159" t="s">
        <v>1291</v>
      </c>
      <c r="H116" s="160">
        <v>52.973999999999997</v>
      </c>
      <c r="I116" s="161"/>
      <c r="L116" s="156"/>
      <c r="M116" s="162"/>
      <c r="N116" s="163"/>
      <c r="O116" s="163"/>
      <c r="P116" s="163"/>
      <c r="Q116" s="163"/>
      <c r="R116" s="163"/>
      <c r="S116" s="163"/>
      <c r="T116" s="164"/>
      <c r="AT116" s="158" t="s">
        <v>146</v>
      </c>
      <c r="AU116" s="158" t="s">
        <v>85</v>
      </c>
      <c r="AV116" s="13" t="s">
        <v>85</v>
      </c>
      <c r="AW116" s="13" t="s">
        <v>37</v>
      </c>
      <c r="AX116" s="13" t="s">
        <v>83</v>
      </c>
      <c r="AY116" s="158" t="s">
        <v>134</v>
      </c>
    </row>
    <row r="117" spans="1:65" s="2" customFormat="1" ht="16.5" customHeight="1">
      <c r="A117" s="32"/>
      <c r="B117" s="137"/>
      <c r="C117" s="175" t="s">
        <v>196</v>
      </c>
      <c r="D117" s="175" t="s">
        <v>327</v>
      </c>
      <c r="E117" s="176" t="s">
        <v>712</v>
      </c>
      <c r="F117" s="177" t="s">
        <v>713</v>
      </c>
      <c r="G117" s="178" t="s">
        <v>296</v>
      </c>
      <c r="H117" s="179">
        <v>105.94799999999999</v>
      </c>
      <c r="I117" s="180"/>
      <c r="J117" s="181">
        <f>ROUND(I117*H117,2)</f>
        <v>0</v>
      </c>
      <c r="K117" s="177" t="s">
        <v>141</v>
      </c>
      <c r="L117" s="182"/>
      <c r="M117" s="183" t="s">
        <v>3</v>
      </c>
      <c r="N117" s="184" t="s">
        <v>46</v>
      </c>
      <c r="O117" s="53"/>
      <c r="P117" s="147">
        <f>O117*H117</f>
        <v>0</v>
      </c>
      <c r="Q117" s="147">
        <v>1</v>
      </c>
      <c r="R117" s="147">
        <f>Q117*H117</f>
        <v>105.94799999999999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186</v>
      </c>
      <c r="AT117" s="149" t="s">
        <v>327</v>
      </c>
      <c r="AU117" s="149" t="s">
        <v>85</v>
      </c>
      <c r="AY117" s="17" t="s">
        <v>134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83</v>
      </c>
      <c r="BK117" s="150">
        <f>ROUND(I117*H117,2)</f>
        <v>0</v>
      </c>
      <c r="BL117" s="17" t="s">
        <v>159</v>
      </c>
      <c r="BM117" s="149" t="s">
        <v>1292</v>
      </c>
    </row>
    <row r="118" spans="1:65" s="13" customFormat="1">
      <c r="B118" s="156"/>
      <c r="D118" s="157" t="s">
        <v>146</v>
      </c>
      <c r="E118" s="158" t="s">
        <v>3</v>
      </c>
      <c r="F118" s="159" t="s">
        <v>1293</v>
      </c>
      <c r="H118" s="160">
        <v>105.94799999999999</v>
      </c>
      <c r="I118" s="161"/>
      <c r="L118" s="156"/>
      <c r="M118" s="162"/>
      <c r="N118" s="163"/>
      <c r="O118" s="163"/>
      <c r="P118" s="163"/>
      <c r="Q118" s="163"/>
      <c r="R118" s="163"/>
      <c r="S118" s="163"/>
      <c r="T118" s="164"/>
      <c r="AT118" s="158" t="s">
        <v>146</v>
      </c>
      <c r="AU118" s="158" t="s">
        <v>85</v>
      </c>
      <c r="AV118" s="13" t="s">
        <v>85</v>
      </c>
      <c r="AW118" s="13" t="s">
        <v>37</v>
      </c>
      <c r="AX118" s="13" t="s">
        <v>83</v>
      </c>
      <c r="AY118" s="158" t="s">
        <v>134</v>
      </c>
    </row>
    <row r="119" spans="1:65" s="2" customFormat="1" ht="24.2" customHeight="1">
      <c r="A119" s="32"/>
      <c r="B119" s="137"/>
      <c r="C119" s="138" t="s">
        <v>204</v>
      </c>
      <c r="D119" s="138" t="s">
        <v>137</v>
      </c>
      <c r="E119" s="139" t="s">
        <v>706</v>
      </c>
      <c r="F119" s="140" t="s">
        <v>707</v>
      </c>
      <c r="G119" s="141" t="s">
        <v>254</v>
      </c>
      <c r="H119" s="142">
        <v>72.751999999999995</v>
      </c>
      <c r="I119" s="143"/>
      <c r="J119" s="144">
        <f>ROUND(I119*H119,2)</f>
        <v>0</v>
      </c>
      <c r="K119" s="140" t="s">
        <v>141</v>
      </c>
      <c r="L119" s="33"/>
      <c r="M119" s="145" t="s">
        <v>3</v>
      </c>
      <c r="N119" s="146" t="s">
        <v>46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159</v>
      </c>
      <c r="AT119" s="149" t="s">
        <v>137</v>
      </c>
      <c r="AU119" s="149" t="s">
        <v>85</v>
      </c>
      <c r="AY119" s="17" t="s">
        <v>134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83</v>
      </c>
      <c r="BK119" s="150">
        <f>ROUND(I119*H119,2)</f>
        <v>0</v>
      </c>
      <c r="BL119" s="17" t="s">
        <v>159</v>
      </c>
      <c r="BM119" s="149" t="s">
        <v>1294</v>
      </c>
    </row>
    <row r="120" spans="1:65" s="2" customFormat="1">
      <c r="A120" s="32"/>
      <c r="B120" s="33"/>
      <c r="C120" s="32"/>
      <c r="D120" s="151" t="s">
        <v>144</v>
      </c>
      <c r="E120" s="32"/>
      <c r="F120" s="152" t="s">
        <v>709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144</v>
      </c>
      <c r="AU120" s="17" t="s">
        <v>85</v>
      </c>
    </row>
    <row r="121" spans="1:65" s="14" customFormat="1">
      <c r="B121" s="165"/>
      <c r="D121" s="157" t="s">
        <v>146</v>
      </c>
      <c r="E121" s="166" t="s">
        <v>3</v>
      </c>
      <c r="F121" s="167" t="s">
        <v>1295</v>
      </c>
      <c r="H121" s="166" t="s">
        <v>3</v>
      </c>
      <c r="I121" s="168"/>
      <c r="L121" s="165"/>
      <c r="M121" s="169"/>
      <c r="N121" s="170"/>
      <c r="O121" s="170"/>
      <c r="P121" s="170"/>
      <c r="Q121" s="170"/>
      <c r="R121" s="170"/>
      <c r="S121" s="170"/>
      <c r="T121" s="171"/>
      <c r="AT121" s="166" t="s">
        <v>146</v>
      </c>
      <c r="AU121" s="166" t="s">
        <v>85</v>
      </c>
      <c r="AV121" s="14" t="s">
        <v>83</v>
      </c>
      <c r="AW121" s="14" t="s">
        <v>37</v>
      </c>
      <c r="AX121" s="14" t="s">
        <v>75</v>
      </c>
      <c r="AY121" s="166" t="s">
        <v>134</v>
      </c>
    </row>
    <row r="122" spans="1:65" s="13" customFormat="1">
      <c r="B122" s="156"/>
      <c r="D122" s="157" t="s">
        <v>146</v>
      </c>
      <c r="E122" s="158" t="s">
        <v>3</v>
      </c>
      <c r="F122" s="159" t="s">
        <v>1296</v>
      </c>
      <c r="H122" s="160">
        <v>72.751999999999995</v>
      </c>
      <c r="I122" s="161"/>
      <c r="L122" s="156"/>
      <c r="M122" s="162"/>
      <c r="N122" s="163"/>
      <c r="O122" s="163"/>
      <c r="P122" s="163"/>
      <c r="Q122" s="163"/>
      <c r="R122" s="163"/>
      <c r="S122" s="163"/>
      <c r="T122" s="164"/>
      <c r="AT122" s="158" t="s">
        <v>146</v>
      </c>
      <c r="AU122" s="158" t="s">
        <v>85</v>
      </c>
      <c r="AV122" s="13" t="s">
        <v>85</v>
      </c>
      <c r="AW122" s="13" t="s">
        <v>37</v>
      </c>
      <c r="AX122" s="13" t="s">
        <v>83</v>
      </c>
      <c r="AY122" s="158" t="s">
        <v>134</v>
      </c>
    </row>
    <row r="123" spans="1:65" s="2" customFormat="1" ht="16.5" customHeight="1">
      <c r="A123" s="32"/>
      <c r="B123" s="137"/>
      <c r="C123" s="175" t="s">
        <v>209</v>
      </c>
      <c r="D123" s="175" t="s">
        <v>327</v>
      </c>
      <c r="E123" s="176" t="s">
        <v>719</v>
      </c>
      <c r="F123" s="177" t="s">
        <v>720</v>
      </c>
      <c r="G123" s="178" t="s">
        <v>296</v>
      </c>
      <c r="H123" s="179">
        <v>145.5</v>
      </c>
      <c r="I123" s="180"/>
      <c r="J123" s="181">
        <f>ROUND(I123*H123,2)</f>
        <v>0</v>
      </c>
      <c r="K123" s="177" t="s">
        <v>141</v>
      </c>
      <c r="L123" s="182"/>
      <c r="M123" s="183" t="s">
        <v>3</v>
      </c>
      <c r="N123" s="184" t="s">
        <v>46</v>
      </c>
      <c r="O123" s="53"/>
      <c r="P123" s="147">
        <f>O123*H123</f>
        <v>0</v>
      </c>
      <c r="Q123" s="147">
        <v>1</v>
      </c>
      <c r="R123" s="147">
        <f>Q123*H123</f>
        <v>145.5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186</v>
      </c>
      <c r="AT123" s="149" t="s">
        <v>327</v>
      </c>
      <c r="AU123" s="149" t="s">
        <v>85</v>
      </c>
      <c r="AY123" s="17" t="s">
        <v>134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83</v>
      </c>
      <c r="BK123" s="150">
        <f>ROUND(I123*H123,2)</f>
        <v>0</v>
      </c>
      <c r="BL123" s="17" t="s">
        <v>159</v>
      </c>
      <c r="BM123" s="149" t="s">
        <v>1297</v>
      </c>
    </row>
    <row r="124" spans="1:65" s="13" customFormat="1">
      <c r="B124" s="156"/>
      <c r="D124" s="157" t="s">
        <v>146</v>
      </c>
      <c r="E124" s="158" t="s">
        <v>3</v>
      </c>
      <c r="F124" s="159" t="s">
        <v>1298</v>
      </c>
      <c r="H124" s="160">
        <v>145.5</v>
      </c>
      <c r="I124" s="161"/>
      <c r="L124" s="156"/>
      <c r="M124" s="162"/>
      <c r="N124" s="163"/>
      <c r="O124" s="163"/>
      <c r="P124" s="163"/>
      <c r="Q124" s="163"/>
      <c r="R124" s="163"/>
      <c r="S124" s="163"/>
      <c r="T124" s="164"/>
      <c r="AT124" s="158" t="s">
        <v>146</v>
      </c>
      <c r="AU124" s="158" t="s">
        <v>85</v>
      </c>
      <c r="AV124" s="13" t="s">
        <v>85</v>
      </c>
      <c r="AW124" s="13" t="s">
        <v>37</v>
      </c>
      <c r="AX124" s="13" t="s">
        <v>83</v>
      </c>
      <c r="AY124" s="158" t="s">
        <v>134</v>
      </c>
    </row>
    <row r="125" spans="1:65" s="12" customFormat="1" ht="22.9" customHeight="1">
      <c r="B125" s="124"/>
      <c r="D125" s="125" t="s">
        <v>74</v>
      </c>
      <c r="E125" s="135" t="s">
        <v>85</v>
      </c>
      <c r="F125" s="135" t="s">
        <v>319</v>
      </c>
      <c r="I125" s="127"/>
      <c r="J125" s="136">
        <f>BK125</f>
        <v>0</v>
      </c>
      <c r="L125" s="124"/>
      <c r="M125" s="129"/>
      <c r="N125" s="130"/>
      <c r="O125" s="130"/>
      <c r="P125" s="131">
        <f>SUM(P126:P129)</f>
        <v>0</v>
      </c>
      <c r="Q125" s="130"/>
      <c r="R125" s="131">
        <f>SUM(R126:R129)</f>
        <v>17.603339999999999</v>
      </c>
      <c r="S125" s="130"/>
      <c r="T125" s="132">
        <f>SUM(T126:T129)</f>
        <v>0</v>
      </c>
      <c r="AR125" s="125" t="s">
        <v>83</v>
      </c>
      <c r="AT125" s="133" t="s">
        <v>74</v>
      </c>
      <c r="AU125" s="133" t="s">
        <v>83</v>
      </c>
      <c r="AY125" s="125" t="s">
        <v>134</v>
      </c>
      <c r="BK125" s="134">
        <f>SUM(BK126:BK129)</f>
        <v>0</v>
      </c>
    </row>
    <row r="126" spans="1:65" s="2" customFormat="1" ht="33" customHeight="1">
      <c r="A126" s="32"/>
      <c r="B126" s="137"/>
      <c r="C126" s="138" t="s">
        <v>288</v>
      </c>
      <c r="D126" s="138" t="s">
        <v>137</v>
      </c>
      <c r="E126" s="139" t="s">
        <v>1008</v>
      </c>
      <c r="F126" s="140" t="s">
        <v>1009</v>
      </c>
      <c r="G126" s="141" t="s">
        <v>242</v>
      </c>
      <c r="H126" s="142">
        <v>86</v>
      </c>
      <c r="I126" s="143"/>
      <c r="J126" s="144">
        <f>ROUND(I126*H126,2)</f>
        <v>0</v>
      </c>
      <c r="K126" s="140" t="s">
        <v>141</v>
      </c>
      <c r="L126" s="33"/>
      <c r="M126" s="145" t="s">
        <v>3</v>
      </c>
      <c r="N126" s="146" t="s">
        <v>46</v>
      </c>
      <c r="O126" s="53"/>
      <c r="P126" s="147">
        <f>O126*H126</f>
        <v>0</v>
      </c>
      <c r="Q126" s="147">
        <v>0.20469000000000001</v>
      </c>
      <c r="R126" s="147">
        <f>Q126*H126</f>
        <v>17.603339999999999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159</v>
      </c>
      <c r="AT126" s="149" t="s">
        <v>137</v>
      </c>
      <c r="AU126" s="149" t="s">
        <v>85</v>
      </c>
      <c r="AY126" s="17" t="s">
        <v>134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83</v>
      </c>
      <c r="BK126" s="150">
        <f>ROUND(I126*H126,2)</f>
        <v>0</v>
      </c>
      <c r="BL126" s="17" t="s">
        <v>159</v>
      </c>
      <c r="BM126" s="149" t="s">
        <v>1299</v>
      </c>
    </row>
    <row r="127" spans="1:65" s="2" customFormat="1">
      <c r="A127" s="32"/>
      <c r="B127" s="33"/>
      <c r="C127" s="32"/>
      <c r="D127" s="151" t="s">
        <v>144</v>
      </c>
      <c r="E127" s="32"/>
      <c r="F127" s="152" t="s">
        <v>1011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144</v>
      </c>
      <c r="AU127" s="17" t="s">
        <v>85</v>
      </c>
    </row>
    <row r="128" spans="1:65" s="14" customFormat="1">
      <c r="B128" s="165"/>
      <c r="D128" s="157" t="s">
        <v>146</v>
      </c>
      <c r="E128" s="166" t="s">
        <v>3</v>
      </c>
      <c r="F128" s="167" t="s">
        <v>1012</v>
      </c>
      <c r="H128" s="166" t="s">
        <v>3</v>
      </c>
      <c r="I128" s="168"/>
      <c r="L128" s="165"/>
      <c r="M128" s="169"/>
      <c r="N128" s="170"/>
      <c r="O128" s="170"/>
      <c r="P128" s="170"/>
      <c r="Q128" s="170"/>
      <c r="R128" s="170"/>
      <c r="S128" s="170"/>
      <c r="T128" s="171"/>
      <c r="AT128" s="166" t="s">
        <v>146</v>
      </c>
      <c r="AU128" s="166" t="s">
        <v>85</v>
      </c>
      <c r="AV128" s="14" t="s">
        <v>83</v>
      </c>
      <c r="AW128" s="14" t="s">
        <v>37</v>
      </c>
      <c r="AX128" s="14" t="s">
        <v>75</v>
      </c>
      <c r="AY128" s="166" t="s">
        <v>134</v>
      </c>
    </row>
    <row r="129" spans="1:65" s="13" customFormat="1">
      <c r="B129" s="156"/>
      <c r="D129" s="157" t="s">
        <v>146</v>
      </c>
      <c r="E129" s="158" t="s">
        <v>3</v>
      </c>
      <c r="F129" s="159" t="s">
        <v>1194</v>
      </c>
      <c r="H129" s="160">
        <v>86</v>
      </c>
      <c r="I129" s="161"/>
      <c r="L129" s="156"/>
      <c r="M129" s="162"/>
      <c r="N129" s="163"/>
      <c r="O129" s="163"/>
      <c r="P129" s="163"/>
      <c r="Q129" s="163"/>
      <c r="R129" s="163"/>
      <c r="S129" s="163"/>
      <c r="T129" s="164"/>
      <c r="AT129" s="158" t="s">
        <v>146</v>
      </c>
      <c r="AU129" s="158" t="s">
        <v>85</v>
      </c>
      <c r="AV129" s="13" t="s">
        <v>85</v>
      </c>
      <c r="AW129" s="13" t="s">
        <v>37</v>
      </c>
      <c r="AX129" s="13" t="s">
        <v>83</v>
      </c>
      <c r="AY129" s="158" t="s">
        <v>134</v>
      </c>
    </row>
    <row r="130" spans="1:65" s="12" customFormat="1" ht="22.9" customHeight="1">
      <c r="B130" s="124"/>
      <c r="D130" s="125" t="s">
        <v>74</v>
      </c>
      <c r="E130" s="135" t="s">
        <v>153</v>
      </c>
      <c r="F130" s="135" t="s">
        <v>630</v>
      </c>
      <c r="I130" s="127"/>
      <c r="J130" s="136">
        <f>BK130</f>
        <v>0</v>
      </c>
      <c r="L130" s="124"/>
      <c r="M130" s="129"/>
      <c r="N130" s="130"/>
      <c r="O130" s="130"/>
      <c r="P130" s="131">
        <f>SUM(P131:P132)</f>
        <v>0</v>
      </c>
      <c r="Q130" s="130"/>
      <c r="R130" s="131">
        <f>SUM(R131:R132)</f>
        <v>0</v>
      </c>
      <c r="S130" s="130"/>
      <c r="T130" s="132">
        <f>SUM(T131:T132)</f>
        <v>0</v>
      </c>
      <c r="AR130" s="125" t="s">
        <v>83</v>
      </c>
      <c r="AT130" s="133" t="s">
        <v>74</v>
      </c>
      <c r="AU130" s="133" t="s">
        <v>83</v>
      </c>
      <c r="AY130" s="125" t="s">
        <v>134</v>
      </c>
      <c r="BK130" s="134">
        <f>SUM(BK131:BK132)</f>
        <v>0</v>
      </c>
    </row>
    <row r="131" spans="1:65" s="2" customFormat="1" ht="16.5" customHeight="1">
      <c r="A131" s="32"/>
      <c r="B131" s="137"/>
      <c r="C131" s="138" t="s">
        <v>293</v>
      </c>
      <c r="D131" s="138" t="s">
        <v>137</v>
      </c>
      <c r="E131" s="139" t="s">
        <v>728</v>
      </c>
      <c r="F131" s="140" t="s">
        <v>729</v>
      </c>
      <c r="G131" s="141" t="s">
        <v>242</v>
      </c>
      <c r="H131" s="142">
        <v>86</v>
      </c>
      <c r="I131" s="143"/>
      <c r="J131" s="144">
        <f>ROUND(I131*H131,2)</f>
        <v>0</v>
      </c>
      <c r="K131" s="140" t="s">
        <v>141</v>
      </c>
      <c r="L131" s="33"/>
      <c r="M131" s="145" t="s">
        <v>3</v>
      </c>
      <c r="N131" s="146" t="s">
        <v>46</v>
      </c>
      <c r="O131" s="53"/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159</v>
      </c>
      <c r="AT131" s="149" t="s">
        <v>137</v>
      </c>
      <c r="AU131" s="149" t="s">
        <v>85</v>
      </c>
      <c r="AY131" s="17" t="s">
        <v>134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83</v>
      </c>
      <c r="BK131" s="150">
        <f>ROUND(I131*H131,2)</f>
        <v>0</v>
      </c>
      <c r="BL131" s="17" t="s">
        <v>159</v>
      </c>
      <c r="BM131" s="149" t="s">
        <v>1300</v>
      </c>
    </row>
    <row r="132" spans="1:65" s="2" customFormat="1">
      <c r="A132" s="32"/>
      <c r="B132" s="33"/>
      <c r="C132" s="32"/>
      <c r="D132" s="151" t="s">
        <v>144</v>
      </c>
      <c r="E132" s="32"/>
      <c r="F132" s="152" t="s">
        <v>731</v>
      </c>
      <c r="G132" s="32"/>
      <c r="H132" s="32"/>
      <c r="I132" s="153"/>
      <c r="J132" s="32"/>
      <c r="K132" s="32"/>
      <c r="L132" s="33"/>
      <c r="M132" s="154"/>
      <c r="N132" s="155"/>
      <c r="O132" s="53"/>
      <c r="P132" s="53"/>
      <c r="Q132" s="53"/>
      <c r="R132" s="53"/>
      <c r="S132" s="53"/>
      <c r="T132" s="54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144</v>
      </c>
      <c r="AU132" s="17" t="s">
        <v>85</v>
      </c>
    </row>
    <row r="133" spans="1:65" s="12" customFormat="1" ht="22.9" customHeight="1">
      <c r="B133" s="124"/>
      <c r="D133" s="125" t="s">
        <v>74</v>
      </c>
      <c r="E133" s="135" t="s">
        <v>159</v>
      </c>
      <c r="F133" s="135" t="s">
        <v>742</v>
      </c>
      <c r="I133" s="127"/>
      <c r="J133" s="136">
        <f>BK133</f>
        <v>0</v>
      </c>
      <c r="L133" s="124"/>
      <c r="M133" s="129"/>
      <c r="N133" s="130"/>
      <c r="O133" s="130"/>
      <c r="P133" s="131">
        <f>SUM(P134:P155)</f>
        <v>0</v>
      </c>
      <c r="Q133" s="130"/>
      <c r="R133" s="131">
        <f>SUM(R134:R155)</f>
        <v>9.8016799999999993</v>
      </c>
      <c r="S133" s="130"/>
      <c r="T133" s="132">
        <f>SUM(T134:T155)</f>
        <v>0</v>
      </c>
      <c r="AR133" s="125" t="s">
        <v>83</v>
      </c>
      <c r="AT133" s="133" t="s">
        <v>74</v>
      </c>
      <c r="AU133" s="133" t="s">
        <v>83</v>
      </c>
      <c r="AY133" s="125" t="s">
        <v>134</v>
      </c>
      <c r="BK133" s="134">
        <f>SUM(BK134:BK155)</f>
        <v>0</v>
      </c>
    </row>
    <row r="134" spans="1:65" s="2" customFormat="1" ht="16.5" customHeight="1">
      <c r="A134" s="32"/>
      <c r="B134" s="137"/>
      <c r="C134" s="138" t="s">
        <v>301</v>
      </c>
      <c r="D134" s="138" t="s">
        <v>137</v>
      </c>
      <c r="E134" s="139" t="s">
        <v>743</v>
      </c>
      <c r="F134" s="140" t="s">
        <v>744</v>
      </c>
      <c r="G134" s="141" t="s">
        <v>254</v>
      </c>
      <c r="H134" s="142">
        <v>14.09</v>
      </c>
      <c r="I134" s="143"/>
      <c r="J134" s="144">
        <f>ROUND(I134*H134,2)</f>
        <v>0</v>
      </c>
      <c r="K134" s="140" t="s">
        <v>141</v>
      </c>
      <c r="L134" s="33"/>
      <c r="M134" s="145" t="s">
        <v>3</v>
      </c>
      <c r="N134" s="146" t="s">
        <v>46</v>
      </c>
      <c r="O134" s="53"/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159</v>
      </c>
      <c r="AT134" s="149" t="s">
        <v>137</v>
      </c>
      <c r="AU134" s="149" t="s">
        <v>85</v>
      </c>
      <c r="AY134" s="17" t="s">
        <v>134</v>
      </c>
      <c r="BE134" s="150">
        <f>IF(N134="základní",J134,0)</f>
        <v>0</v>
      </c>
      <c r="BF134" s="150">
        <f>IF(N134="snížená",J134,0)</f>
        <v>0</v>
      </c>
      <c r="BG134" s="150">
        <f>IF(N134="zákl. přenesená",J134,0)</f>
        <v>0</v>
      </c>
      <c r="BH134" s="150">
        <f>IF(N134="sníž. přenesená",J134,0)</f>
        <v>0</v>
      </c>
      <c r="BI134" s="150">
        <f>IF(N134="nulová",J134,0)</f>
        <v>0</v>
      </c>
      <c r="BJ134" s="17" t="s">
        <v>83</v>
      </c>
      <c r="BK134" s="150">
        <f>ROUND(I134*H134,2)</f>
        <v>0</v>
      </c>
      <c r="BL134" s="17" t="s">
        <v>159</v>
      </c>
      <c r="BM134" s="149" t="s">
        <v>1301</v>
      </c>
    </row>
    <row r="135" spans="1:65" s="2" customFormat="1">
      <c r="A135" s="32"/>
      <c r="B135" s="33"/>
      <c r="C135" s="32"/>
      <c r="D135" s="151" t="s">
        <v>144</v>
      </c>
      <c r="E135" s="32"/>
      <c r="F135" s="152" t="s">
        <v>746</v>
      </c>
      <c r="G135" s="32"/>
      <c r="H135" s="32"/>
      <c r="I135" s="153"/>
      <c r="J135" s="32"/>
      <c r="K135" s="32"/>
      <c r="L135" s="33"/>
      <c r="M135" s="154"/>
      <c r="N135" s="155"/>
      <c r="O135" s="53"/>
      <c r="P135" s="53"/>
      <c r="Q135" s="53"/>
      <c r="R135" s="53"/>
      <c r="S135" s="53"/>
      <c r="T135" s="54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7" t="s">
        <v>144</v>
      </c>
      <c r="AU135" s="17" t="s">
        <v>85</v>
      </c>
    </row>
    <row r="136" spans="1:65" s="14" customFormat="1">
      <c r="B136" s="165"/>
      <c r="D136" s="157" t="s">
        <v>146</v>
      </c>
      <c r="E136" s="166" t="s">
        <v>3</v>
      </c>
      <c r="F136" s="167" t="s">
        <v>1302</v>
      </c>
      <c r="H136" s="166" t="s">
        <v>3</v>
      </c>
      <c r="I136" s="168"/>
      <c r="L136" s="165"/>
      <c r="M136" s="169"/>
      <c r="N136" s="170"/>
      <c r="O136" s="170"/>
      <c r="P136" s="170"/>
      <c r="Q136" s="170"/>
      <c r="R136" s="170"/>
      <c r="S136" s="170"/>
      <c r="T136" s="171"/>
      <c r="AT136" s="166" t="s">
        <v>146</v>
      </c>
      <c r="AU136" s="166" t="s">
        <v>85</v>
      </c>
      <c r="AV136" s="14" t="s">
        <v>83</v>
      </c>
      <c r="AW136" s="14" t="s">
        <v>37</v>
      </c>
      <c r="AX136" s="14" t="s">
        <v>75</v>
      </c>
      <c r="AY136" s="166" t="s">
        <v>134</v>
      </c>
    </row>
    <row r="137" spans="1:65" s="13" customFormat="1">
      <c r="B137" s="156"/>
      <c r="D137" s="157" t="s">
        <v>146</v>
      </c>
      <c r="E137" s="158" t="s">
        <v>3</v>
      </c>
      <c r="F137" s="159" t="s">
        <v>1303</v>
      </c>
      <c r="H137" s="160">
        <v>14.09</v>
      </c>
      <c r="I137" s="161"/>
      <c r="L137" s="156"/>
      <c r="M137" s="162"/>
      <c r="N137" s="163"/>
      <c r="O137" s="163"/>
      <c r="P137" s="163"/>
      <c r="Q137" s="163"/>
      <c r="R137" s="163"/>
      <c r="S137" s="163"/>
      <c r="T137" s="164"/>
      <c r="AT137" s="158" t="s">
        <v>146</v>
      </c>
      <c r="AU137" s="158" t="s">
        <v>85</v>
      </c>
      <c r="AV137" s="13" t="s">
        <v>85</v>
      </c>
      <c r="AW137" s="13" t="s">
        <v>37</v>
      </c>
      <c r="AX137" s="13" t="s">
        <v>83</v>
      </c>
      <c r="AY137" s="158" t="s">
        <v>134</v>
      </c>
    </row>
    <row r="138" spans="1:65" s="2" customFormat="1" ht="16.5" customHeight="1">
      <c r="A138" s="32"/>
      <c r="B138" s="137"/>
      <c r="C138" s="138" t="s">
        <v>9</v>
      </c>
      <c r="D138" s="138" t="s">
        <v>137</v>
      </c>
      <c r="E138" s="139" t="s">
        <v>1304</v>
      </c>
      <c r="F138" s="140" t="s">
        <v>1305</v>
      </c>
      <c r="G138" s="141" t="s">
        <v>140</v>
      </c>
      <c r="H138" s="142">
        <v>2</v>
      </c>
      <c r="I138" s="143"/>
      <c r="J138" s="144">
        <f>ROUND(I138*H138,2)</f>
        <v>0</v>
      </c>
      <c r="K138" s="140" t="s">
        <v>141</v>
      </c>
      <c r="L138" s="33"/>
      <c r="M138" s="145" t="s">
        <v>3</v>
      </c>
      <c r="N138" s="146" t="s">
        <v>46</v>
      </c>
      <c r="O138" s="53"/>
      <c r="P138" s="147">
        <f>O138*H138</f>
        <v>0</v>
      </c>
      <c r="Q138" s="147">
        <v>0.22394</v>
      </c>
      <c r="R138" s="147">
        <f>Q138*H138</f>
        <v>0.44788</v>
      </c>
      <c r="S138" s="147">
        <v>0</v>
      </c>
      <c r="T138" s="148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159</v>
      </c>
      <c r="AT138" s="149" t="s">
        <v>137</v>
      </c>
      <c r="AU138" s="149" t="s">
        <v>85</v>
      </c>
      <c r="AY138" s="17" t="s">
        <v>134</v>
      </c>
      <c r="BE138" s="150">
        <f>IF(N138="základní",J138,0)</f>
        <v>0</v>
      </c>
      <c r="BF138" s="150">
        <f>IF(N138="snížená",J138,0)</f>
        <v>0</v>
      </c>
      <c r="BG138" s="150">
        <f>IF(N138="zákl. přenesená",J138,0)</f>
        <v>0</v>
      </c>
      <c r="BH138" s="150">
        <f>IF(N138="sníž. přenesená",J138,0)</f>
        <v>0</v>
      </c>
      <c r="BI138" s="150">
        <f>IF(N138="nulová",J138,0)</f>
        <v>0</v>
      </c>
      <c r="BJ138" s="17" t="s">
        <v>83</v>
      </c>
      <c r="BK138" s="150">
        <f>ROUND(I138*H138,2)</f>
        <v>0</v>
      </c>
      <c r="BL138" s="17" t="s">
        <v>159</v>
      </c>
      <c r="BM138" s="149" t="s">
        <v>1306</v>
      </c>
    </row>
    <row r="139" spans="1:65" s="2" customFormat="1">
      <c r="A139" s="32"/>
      <c r="B139" s="33"/>
      <c r="C139" s="32"/>
      <c r="D139" s="151" t="s">
        <v>144</v>
      </c>
      <c r="E139" s="32"/>
      <c r="F139" s="152" t="s">
        <v>1307</v>
      </c>
      <c r="G139" s="32"/>
      <c r="H139" s="32"/>
      <c r="I139" s="153"/>
      <c r="J139" s="32"/>
      <c r="K139" s="32"/>
      <c r="L139" s="33"/>
      <c r="M139" s="154"/>
      <c r="N139" s="155"/>
      <c r="O139" s="53"/>
      <c r="P139" s="53"/>
      <c r="Q139" s="53"/>
      <c r="R139" s="53"/>
      <c r="S139" s="53"/>
      <c r="T139" s="54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144</v>
      </c>
      <c r="AU139" s="17" t="s">
        <v>85</v>
      </c>
    </row>
    <row r="140" spans="1:65" s="2" customFormat="1" ht="16.5" customHeight="1">
      <c r="A140" s="32"/>
      <c r="B140" s="137"/>
      <c r="C140" s="175" t="s">
        <v>311</v>
      </c>
      <c r="D140" s="175" t="s">
        <v>327</v>
      </c>
      <c r="E140" s="176" t="s">
        <v>1308</v>
      </c>
      <c r="F140" s="177" t="s">
        <v>1309</v>
      </c>
      <c r="G140" s="178" t="s">
        <v>140</v>
      </c>
      <c r="H140" s="179">
        <v>1</v>
      </c>
      <c r="I140" s="180"/>
      <c r="J140" s="181">
        <f>ROUND(I140*H140,2)</f>
        <v>0</v>
      </c>
      <c r="K140" s="177" t="s">
        <v>141</v>
      </c>
      <c r="L140" s="182"/>
      <c r="M140" s="183" t="s">
        <v>3</v>
      </c>
      <c r="N140" s="184" t="s">
        <v>46</v>
      </c>
      <c r="O140" s="53"/>
      <c r="P140" s="147">
        <f>O140*H140</f>
        <v>0</v>
      </c>
      <c r="Q140" s="147">
        <v>3.2000000000000001E-2</v>
      </c>
      <c r="R140" s="147">
        <f>Q140*H140</f>
        <v>3.2000000000000001E-2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186</v>
      </c>
      <c r="AT140" s="149" t="s">
        <v>327</v>
      </c>
      <c r="AU140" s="149" t="s">
        <v>85</v>
      </c>
      <c r="AY140" s="17" t="s">
        <v>134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83</v>
      </c>
      <c r="BK140" s="150">
        <f>ROUND(I140*H140,2)</f>
        <v>0</v>
      </c>
      <c r="BL140" s="17" t="s">
        <v>159</v>
      </c>
      <c r="BM140" s="149" t="s">
        <v>1310</v>
      </c>
    </row>
    <row r="141" spans="1:65" s="2" customFormat="1" ht="16.5" customHeight="1">
      <c r="A141" s="32"/>
      <c r="B141" s="137"/>
      <c r="C141" s="175" t="s">
        <v>314</v>
      </c>
      <c r="D141" s="175" t="s">
        <v>327</v>
      </c>
      <c r="E141" s="176" t="s">
        <v>1311</v>
      </c>
      <c r="F141" s="177" t="s">
        <v>1312</v>
      </c>
      <c r="G141" s="178" t="s">
        <v>140</v>
      </c>
      <c r="H141" s="179">
        <v>1</v>
      </c>
      <c r="I141" s="180"/>
      <c r="J141" s="181">
        <f>ROUND(I141*H141,2)</f>
        <v>0</v>
      </c>
      <c r="K141" s="177" t="s">
        <v>141</v>
      </c>
      <c r="L141" s="182"/>
      <c r="M141" s="183" t="s">
        <v>3</v>
      </c>
      <c r="N141" s="184" t="s">
        <v>46</v>
      </c>
      <c r="O141" s="53"/>
      <c r="P141" s="147">
        <f>O141*H141</f>
        <v>0</v>
      </c>
      <c r="Q141" s="147">
        <v>4.1000000000000002E-2</v>
      </c>
      <c r="R141" s="147">
        <f>Q141*H141</f>
        <v>4.1000000000000002E-2</v>
      </c>
      <c r="S141" s="147">
        <v>0</v>
      </c>
      <c r="T141" s="148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186</v>
      </c>
      <c r="AT141" s="149" t="s">
        <v>327</v>
      </c>
      <c r="AU141" s="149" t="s">
        <v>85</v>
      </c>
      <c r="AY141" s="17" t="s">
        <v>134</v>
      </c>
      <c r="BE141" s="150">
        <f>IF(N141="základní",J141,0)</f>
        <v>0</v>
      </c>
      <c r="BF141" s="150">
        <f>IF(N141="snížená",J141,0)</f>
        <v>0</v>
      </c>
      <c r="BG141" s="150">
        <f>IF(N141="zákl. přenesená",J141,0)</f>
        <v>0</v>
      </c>
      <c r="BH141" s="150">
        <f>IF(N141="sníž. přenesená",J141,0)</f>
        <v>0</v>
      </c>
      <c r="BI141" s="150">
        <f>IF(N141="nulová",J141,0)</f>
        <v>0</v>
      </c>
      <c r="BJ141" s="17" t="s">
        <v>83</v>
      </c>
      <c r="BK141" s="150">
        <f>ROUND(I141*H141,2)</f>
        <v>0</v>
      </c>
      <c r="BL141" s="17" t="s">
        <v>159</v>
      </c>
      <c r="BM141" s="149" t="s">
        <v>1313</v>
      </c>
    </row>
    <row r="142" spans="1:65" s="2" customFormat="1" ht="24.2" customHeight="1">
      <c r="A142" s="32"/>
      <c r="B142" s="137"/>
      <c r="C142" s="138" t="s">
        <v>320</v>
      </c>
      <c r="D142" s="138" t="s">
        <v>137</v>
      </c>
      <c r="E142" s="139" t="s">
        <v>749</v>
      </c>
      <c r="F142" s="140" t="s">
        <v>750</v>
      </c>
      <c r="G142" s="141" t="s">
        <v>254</v>
      </c>
      <c r="H142" s="142">
        <v>10.494999999999999</v>
      </c>
      <c r="I142" s="143"/>
      <c r="J142" s="144">
        <f>ROUND(I142*H142,2)</f>
        <v>0</v>
      </c>
      <c r="K142" s="140" t="s">
        <v>141</v>
      </c>
      <c r="L142" s="33"/>
      <c r="M142" s="145" t="s">
        <v>3</v>
      </c>
      <c r="N142" s="146" t="s">
        <v>46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159</v>
      </c>
      <c r="AT142" s="149" t="s">
        <v>137</v>
      </c>
      <c r="AU142" s="149" t="s">
        <v>85</v>
      </c>
      <c r="AY142" s="17" t="s">
        <v>134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83</v>
      </c>
      <c r="BK142" s="150">
        <f>ROUND(I142*H142,2)</f>
        <v>0</v>
      </c>
      <c r="BL142" s="17" t="s">
        <v>159</v>
      </c>
      <c r="BM142" s="149" t="s">
        <v>1314</v>
      </c>
    </row>
    <row r="143" spans="1:65" s="2" customFormat="1">
      <c r="A143" s="32"/>
      <c r="B143" s="33"/>
      <c r="C143" s="32"/>
      <c r="D143" s="151" t="s">
        <v>144</v>
      </c>
      <c r="E143" s="32"/>
      <c r="F143" s="152" t="s">
        <v>752</v>
      </c>
      <c r="G143" s="32"/>
      <c r="H143" s="32"/>
      <c r="I143" s="153"/>
      <c r="J143" s="32"/>
      <c r="K143" s="32"/>
      <c r="L143" s="33"/>
      <c r="M143" s="154"/>
      <c r="N143" s="155"/>
      <c r="O143" s="53"/>
      <c r="P143" s="53"/>
      <c r="Q143" s="53"/>
      <c r="R143" s="53"/>
      <c r="S143" s="53"/>
      <c r="T143" s="54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144</v>
      </c>
      <c r="AU143" s="17" t="s">
        <v>85</v>
      </c>
    </row>
    <row r="144" spans="1:65" s="13" customFormat="1">
      <c r="B144" s="156"/>
      <c r="D144" s="157" t="s">
        <v>146</v>
      </c>
      <c r="E144" s="158" t="s">
        <v>3</v>
      </c>
      <c r="F144" s="159" t="s">
        <v>1315</v>
      </c>
      <c r="H144" s="160">
        <v>10.494999999999999</v>
      </c>
      <c r="I144" s="161"/>
      <c r="L144" s="156"/>
      <c r="M144" s="162"/>
      <c r="N144" s="163"/>
      <c r="O144" s="163"/>
      <c r="P144" s="163"/>
      <c r="Q144" s="163"/>
      <c r="R144" s="163"/>
      <c r="S144" s="163"/>
      <c r="T144" s="164"/>
      <c r="AT144" s="158" t="s">
        <v>146</v>
      </c>
      <c r="AU144" s="158" t="s">
        <v>85</v>
      </c>
      <c r="AV144" s="13" t="s">
        <v>85</v>
      </c>
      <c r="AW144" s="13" t="s">
        <v>37</v>
      </c>
      <c r="AX144" s="13" t="s">
        <v>83</v>
      </c>
      <c r="AY144" s="158" t="s">
        <v>134</v>
      </c>
    </row>
    <row r="145" spans="1:65" s="2" customFormat="1" ht="24.2" customHeight="1">
      <c r="A145" s="32"/>
      <c r="B145" s="137"/>
      <c r="C145" s="138" t="s">
        <v>326</v>
      </c>
      <c r="D145" s="138" t="s">
        <v>137</v>
      </c>
      <c r="E145" s="139" t="s">
        <v>754</v>
      </c>
      <c r="F145" s="140" t="s">
        <v>755</v>
      </c>
      <c r="G145" s="141" t="s">
        <v>254</v>
      </c>
      <c r="H145" s="142">
        <v>0.97199999999999998</v>
      </c>
      <c r="I145" s="143"/>
      <c r="J145" s="144">
        <f>ROUND(I145*H145,2)</f>
        <v>0</v>
      </c>
      <c r="K145" s="140" t="s">
        <v>141</v>
      </c>
      <c r="L145" s="33"/>
      <c r="M145" s="145" t="s">
        <v>3</v>
      </c>
      <c r="N145" s="146" t="s">
        <v>46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159</v>
      </c>
      <c r="AT145" s="149" t="s">
        <v>137</v>
      </c>
      <c r="AU145" s="149" t="s">
        <v>85</v>
      </c>
      <c r="AY145" s="17" t="s">
        <v>134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83</v>
      </c>
      <c r="BK145" s="150">
        <f>ROUND(I145*H145,2)</f>
        <v>0</v>
      </c>
      <c r="BL145" s="17" t="s">
        <v>159</v>
      </c>
      <c r="BM145" s="149" t="s">
        <v>1316</v>
      </c>
    </row>
    <row r="146" spans="1:65" s="2" customFormat="1">
      <c r="A146" s="32"/>
      <c r="B146" s="33"/>
      <c r="C146" s="32"/>
      <c r="D146" s="151" t="s">
        <v>144</v>
      </c>
      <c r="E146" s="32"/>
      <c r="F146" s="152" t="s">
        <v>757</v>
      </c>
      <c r="G146" s="32"/>
      <c r="H146" s="32"/>
      <c r="I146" s="153"/>
      <c r="J146" s="32"/>
      <c r="K146" s="32"/>
      <c r="L146" s="33"/>
      <c r="M146" s="154"/>
      <c r="N146" s="155"/>
      <c r="O146" s="53"/>
      <c r="P146" s="53"/>
      <c r="Q146" s="53"/>
      <c r="R146" s="53"/>
      <c r="S146" s="53"/>
      <c r="T146" s="54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7" t="s">
        <v>144</v>
      </c>
      <c r="AU146" s="17" t="s">
        <v>85</v>
      </c>
    </row>
    <row r="147" spans="1:65" s="14" customFormat="1">
      <c r="B147" s="165"/>
      <c r="D147" s="157" t="s">
        <v>146</v>
      </c>
      <c r="E147" s="166" t="s">
        <v>3</v>
      </c>
      <c r="F147" s="167" t="s">
        <v>1317</v>
      </c>
      <c r="H147" s="166" t="s">
        <v>3</v>
      </c>
      <c r="I147" s="168"/>
      <c r="L147" s="165"/>
      <c r="M147" s="169"/>
      <c r="N147" s="170"/>
      <c r="O147" s="170"/>
      <c r="P147" s="170"/>
      <c r="Q147" s="170"/>
      <c r="R147" s="170"/>
      <c r="S147" s="170"/>
      <c r="T147" s="171"/>
      <c r="AT147" s="166" t="s">
        <v>146</v>
      </c>
      <c r="AU147" s="166" t="s">
        <v>85</v>
      </c>
      <c r="AV147" s="14" t="s">
        <v>83</v>
      </c>
      <c r="AW147" s="14" t="s">
        <v>37</v>
      </c>
      <c r="AX147" s="14" t="s">
        <v>75</v>
      </c>
      <c r="AY147" s="166" t="s">
        <v>134</v>
      </c>
    </row>
    <row r="148" spans="1:65" s="13" customFormat="1">
      <c r="B148" s="156"/>
      <c r="D148" s="157" t="s">
        <v>146</v>
      </c>
      <c r="E148" s="158" t="s">
        <v>3</v>
      </c>
      <c r="F148" s="159" t="s">
        <v>759</v>
      </c>
      <c r="H148" s="160">
        <v>0.97199999999999998</v>
      </c>
      <c r="I148" s="161"/>
      <c r="L148" s="156"/>
      <c r="M148" s="162"/>
      <c r="N148" s="163"/>
      <c r="O148" s="163"/>
      <c r="P148" s="163"/>
      <c r="Q148" s="163"/>
      <c r="R148" s="163"/>
      <c r="S148" s="163"/>
      <c r="T148" s="164"/>
      <c r="AT148" s="158" t="s">
        <v>146</v>
      </c>
      <c r="AU148" s="158" t="s">
        <v>85</v>
      </c>
      <c r="AV148" s="13" t="s">
        <v>85</v>
      </c>
      <c r="AW148" s="13" t="s">
        <v>37</v>
      </c>
      <c r="AX148" s="13" t="s">
        <v>83</v>
      </c>
      <c r="AY148" s="158" t="s">
        <v>134</v>
      </c>
    </row>
    <row r="149" spans="1:65" s="2" customFormat="1" ht="24.2" customHeight="1">
      <c r="A149" s="32"/>
      <c r="B149" s="137"/>
      <c r="C149" s="138" t="s">
        <v>333</v>
      </c>
      <c r="D149" s="138" t="s">
        <v>137</v>
      </c>
      <c r="E149" s="139" t="s">
        <v>760</v>
      </c>
      <c r="F149" s="140" t="s">
        <v>761</v>
      </c>
      <c r="G149" s="141" t="s">
        <v>254</v>
      </c>
      <c r="H149" s="142">
        <v>26.891999999999999</v>
      </c>
      <c r="I149" s="143"/>
      <c r="J149" s="144">
        <f>ROUND(I149*H149,2)</f>
        <v>0</v>
      </c>
      <c r="K149" s="140" t="s">
        <v>141</v>
      </c>
      <c r="L149" s="33"/>
      <c r="M149" s="145" t="s">
        <v>3</v>
      </c>
      <c r="N149" s="146" t="s">
        <v>46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159</v>
      </c>
      <c r="AT149" s="149" t="s">
        <v>137</v>
      </c>
      <c r="AU149" s="149" t="s">
        <v>85</v>
      </c>
      <c r="AY149" s="17" t="s">
        <v>134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83</v>
      </c>
      <c r="BK149" s="150">
        <f>ROUND(I149*H149,2)</f>
        <v>0</v>
      </c>
      <c r="BL149" s="17" t="s">
        <v>159</v>
      </c>
      <c r="BM149" s="149" t="s">
        <v>1318</v>
      </c>
    </row>
    <row r="150" spans="1:65" s="2" customFormat="1">
      <c r="A150" s="32"/>
      <c r="B150" s="33"/>
      <c r="C150" s="32"/>
      <c r="D150" s="151" t="s">
        <v>144</v>
      </c>
      <c r="E150" s="32"/>
      <c r="F150" s="152" t="s">
        <v>763</v>
      </c>
      <c r="G150" s="32"/>
      <c r="H150" s="32"/>
      <c r="I150" s="153"/>
      <c r="J150" s="32"/>
      <c r="K150" s="32"/>
      <c r="L150" s="33"/>
      <c r="M150" s="154"/>
      <c r="N150" s="155"/>
      <c r="O150" s="53"/>
      <c r="P150" s="53"/>
      <c r="Q150" s="53"/>
      <c r="R150" s="53"/>
      <c r="S150" s="53"/>
      <c r="T150" s="54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7" t="s">
        <v>144</v>
      </c>
      <c r="AU150" s="17" t="s">
        <v>85</v>
      </c>
    </row>
    <row r="151" spans="1:65" s="13" customFormat="1">
      <c r="B151" s="156"/>
      <c r="D151" s="157" t="s">
        <v>146</v>
      </c>
      <c r="E151" s="158" t="s">
        <v>3</v>
      </c>
      <c r="F151" s="159" t="s">
        <v>1319</v>
      </c>
      <c r="H151" s="160">
        <v>26.891999999999999</v>
      </c>
      <c r="I151" s="161"/>
      <c r="L151" s="156"/>
      <c r="M151" s="162"/>
      <c r="N151" s="163"/>
      <c r="O151" s="163"/>
      <c r="P151" s="163"/>
      <c r="Q151" s="163"/>
      <c r="R151" s="163"/>
      <c r="S151" s="163"/>
      <c r="T151" s="164"/>
      <c r="AT151" s="158" t="s">
        <v>146</v>
      </c>
      <c r="AU151" s="158" t="s">
        <v>85</v>
      </c>
      <c r="AV151" s="13" t="s">
        <v>85</v>
      </c>
      <c r="AW151" s="13" t="s">
        <v>37</v>
      </c>
      <c r="AX151" s="13" t="s">
        <v>83</v>
      </c>
      <c r="AY151" s="158" t="s">
        <v>134</v>
      </c>
    </row>
    <row r="152" spans="1:65" s="2" customFormat="1" ht="24.2" customHeight="1">
      <c r="A152" s="32"/>
      <c r="B152" s="137"/>
      <c r="C152" s="138" t="s">
        <v>8</v>
      </c>
      <c r="D152" s="138" t="s">
        <v>137</v>
      </c>
      <c r="E152" s="139" t="s">
        <v>1246</v>
      </c>
      <c r="F152" s="140" t="s">
        <v>1247</v>
      </c>
      <c r="G152" s="141" t="s">
        <v>231</v>
      </c>
      <c r="H152" s="142">
        <v>9</v>
      </c>
      <c r="I152" s="143"/>
      <c r="J152" s="144">
        <f>ROUND(I152*H152,2)</f>
        <v>0</v>
      </c>
      <c r="K152" s="140" t="s">
        <v>141</v>
      </c>
      <c r="L152" s="33"/>
      <c r="M152" s="145" t="s">
        <v>3</v>
      </c>
      <c r="N152" s="146" t="s">
        <v>46</v>
      </c>
      <c r="O152" s="53"/>
      <c r="P152" s="147">
        <f>O152*H152</f>
        <v>0</v>
      </c>
      <c r="Q152" s="147">
        <v>1.0311999999999999</v>
      </c>
      <c r="R152" s="147">
        <f>Q152*H152</f>
        <v>9.2807999999999993</v>
      </c>
      <c r="S152" s="147">
        <v>0</v>
      </c>
      <c r="T152" s="148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159</v>
      </c>
      <c r="AT152" s="149" t="s">
        <v>137</v>
      </c>
      <c r="AU152" s="149" t="s">
        <v>85</v>
      </c>
      <c r="AY152" s="17" t="s">
        <v>134</v>
      </c>
      <c r="BE152" s="150">
        <f>IF(N152="základní",J152,0)</f>
        <v>0</v>
      </c>
      <c r="BF152" s="150">
        <f>IF(N152="snížená",J152,0)</f>
        <v>0</v>
      </c>
      <c r="BG152" s="150">
        <f>IF(N152="zákl. přenesená",J152,0)</f>
        <v>0</v>
      </c>
      <c r="BH152" s="150">
        <f>IF(N152="sníž. přenesená",J152,0)</f>
        <v>0</v>
      </c>
      <c r="BI152" s="150">
        <f>IF(N152="nulová",J152,0)</f>
        <v>0</v>
      </c>
      <c r="BJ152" s="17" t="s">
        <v>83</v>
      </c>
      <c r="BK152" s="150">
        <f>ROUND(I152*H152,2)</f>
        <v>0</v>
      </c>
      <c r="BL152" s="17" t="s">
        <v>159</v>
      </c>
      <c r="BM152" s="149" t="s">
        <v>1320</v>
      </c>
    </row>
    <row r="153" spans="1:65" s="2" customFormat="1">
      <c r="A153" s="32"/>
      <c r="B153" s="33"/>
      <c r="C153" s="32"/>
      <c r="D153" s="151" t="s">
        <v>144</v>
      </c>
      <c r="E153" s="32"/>
      <c r="F153" s="152" t="s">
        <v>1249</v>
      </c>
      <c r="G153" s="32"/>
      <c r="H153" s="32"/>
      <c r="I153" s="153"/>
      <c r="J153" s="32"/>
      <c r="K153" s="32"/>
      <c r="L153" s="33"/>
      <c r="M153" s="154"/>
      <c r="N153" s="155"/>
      <c r="O153" s="53"/>
      <c r="P153" s="53"/>
      <c r="Q153" s="53"/>
      <c r="R153" s="53"/>
      <c r="S153" s="53"/>
      <c r="T153" s="54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T153" s="17" t="s">
        <v>144</v>
      </c>
      <c r="AU153" s="17" t="s">
        <v>85</v>
      </c>
    </row>
    <row r="154" spans="1:65" s="14" customFormat="1" ht="22.5">
      <c r="B154" s="165"/>
      <c r="D154" s="157" t="s">
        <v>146</v>
      </c>
      <c r="E154" s="166" t="s">
        <v>3</v>
      </c>
      <c r="F154" s="167" t="s">
        <v>1321</v>
      </c>
      <c r="H154" s="166" t="s">
        <v>3</v>
      </c>
      <c r="I154" s="168"/>
      <c r="L154" s="165"/>
      <c r="M154" s="169"/>
      <c r="N154" s="170"/>
      <c r="O154" s="170"/>
      <c r="P154" s="170"/>
      <c r="Q154" s="170"/>
      <c r="R154" s="170"/>
      <c r="S154" s="170"/>
      <c r="T154" s="171"/>
      <c r="AT154" s="166" t="s">
        <v>146</v>
      </c>
      <c r="AU154" s="166" t="s">
        <v>85</v>
      </c>
      <c r="AV154" s="14" t="s">
        <v>83</v>
      </c>
      <c r="AW154" s="14" t="s">
        <v>37</v>
      </c>
      <c r="AX154" s="14" t="s">
        <v>75</v>
      </c>
      <c r="AY154" s="166" t="s">
        <v>134</v>
      </c>
    </row>
    <row r="155" spans="1:65" s="13" customFormat="1">
      <c r="B155" s="156"/>
      <c r="D155" s="157" t="s">
        <v>146</v>
      </c>
      <c r="E155" s="158" t="s">
        <v>3</v>
      </c>
      <c r="F155" s="159" t="s">
        <v>196</v>
      </c>
      <c r="H155" s="160">
        <v>9</v>
      </c>
      <c r="I155" s="161"/>
      <c r="L155" s="156"/>
      <c r="M155" s="162"/>
      <c r="N155" s="163"/>
      <c r="O155" s="163"/>
      <c r="P155" s="163"/>
      <c r="Q155" s="163"/>
      <c r="R155" s="163"/>
      <c r="S155" s="163"/>
      <c r="T155" s="164"/>
      <c r="AT155" s="158" t="s">
        <v>146</v>
      </c>
      <c r="AU155" s="158" t="s">
        <v>85</v>
      </c>
      <c r="AV155" s="13" t="s">
        <v>85</v>
      </c>
      <c r="AW155" s="13" t="s">
        <v>37</v>
      </c>
      <c r="AX155" s="13" t="s">
        <v>83</v>
      </c>
      <c r="AY155" s="158" t="s">
        <v>134</v>
      </c>
    </row>
    <row r="156" spans="1:65" s="12" customFormat="1" ht="22.9" customHeight="1">
      <c r="B156" s="124"/>
      <c r="D156" s="125" t="s">
        <v>74</v>
      </c>
      <c r="E156" s="135" t="s">
        <v>186</v>
      </c>
      <c r="F156" s="135" t="s">
        <v>828</v>
      </c>
      <c r="I156" s="127"/>
      <c r="J156" s="136">
        <f>BK156</f>
        <v>0</v>
      </c>
      <c r="L156" s="124"/>
      <c r="M156" s="129"/>
      <c r="N156" s="130"/>
      <c r="O156" s="130"/>
      <c r="P156" s="131">
        <f>SUM(P157:P183)</f>
        <v>0</v>
      </c>
      <c r="Q156" s="130"/>
      <c r="R156" s="131">
        <f>SUM(R157:R183)</f>
        <v>32.3427826</v>
      </c>
      <c r="S156" s="130"/>
      <c r="T156" s="132">
        <f>SUM(T157:T183)</f>
        <v>0</v>
      </c>
      <c r="AR156" s="125" t="s">
        <v>83</v>
      </c>
      <c r="AT156" s="133" t="s">
        <v>74</v>
      </c>
      <c r="AU156" s="133" t="s">
        <v>83</v>
      </c>
      <c r="AY156" s="125" t="s">
        <v>134</v>
      </c>
      <c r="BK156" s="134">
        <f>SUM(BK157:BK183)</f>
        <v>0</v>
      </c>
    </row>
    <row r="157" spans="1:65" s="2" customFormat="1" ht="24.2" customHeight="1">
      <c r="A157" s="32"/>
      <c r="B157" s="137"/>
      <c r="C157" s="138" t="s">
        <v>346</v>
      </c>
      <c r="D157" s="138" t="s">
        <v>137</v>
      </c>
      <c r="E157" s="139" t="s">
        <v>829</v>
      </c>
      <c r="F157" s="140" t="s">
        <v>830</v>
      </c>
      <c r="G157" s="141" t="s">
        <v>140</v>
      </c>
      <c r="H157" s="142">
        <v>172</v>
      </c>
      <c r="I157" s="143"/>
      <c r="J157" s="144">
        <f>ROUND(I157*H157,2)</f>
        <v>0</v>
      </c>
      <c r="K157" s="140" t="s">
        <v>141</v>
      </c>
      <c r="L157" s="33"/>
      <c r="M157" s="145" t="s">
        <v>3</v>
      </c>
      <c r="N157" s="146" t="s">
        <v>46</v>
      </c>
      <c r="O157" s="53"/>
      <c r="P157" s="147">
        <f>O157*H157</f>
        <v>0</v>
      </c>
      <c r="Q157" s="147">
        <v>1.65E-3</v>
      </c>
      <c r="R157" s="147">
        <f>Q157*H157</f>
        <v>0.2838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159</v>
      </c>
      <c r="AT157" s="149" t="s">
        <v>137</v>
      </c>
      <c r="AU157" s="149" t="s">
        <v>85</v>
      </c>
      <c r="AY157" s="17" t="s">
        <v>134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83</v>
      </c>
      <c r="BK157" s="150">
        <f>ROUND(I157*H157,2)</f>
        <v>0</v>
      </c>
      <c r="BL157" s="17" t="s">
        <v>159</v>
      </c>
      <c r="BM157" s="149" t="s">
        <v>1322</v>
      </c>
    </row>
    <row r="158" spans="1:65" s="2" customFormat="1">
      <c r="A158" s="32"/>
      <c r="B158" s="33"/>
      <c r="C158" s="32"/>
      <c r="D158" s="151" t="s">
        <v>144</v>
      </c>
      <c r="E158" s="32"/>
      <c r="F158" s="152" t="s">
        <v>832</v>
      </c>
      <c r="G158" s="32"/>
      <c r="H158" s="32"/>
      <c r="I158" s="153"/>
      <c r="J158" s="32"/>
      <c r="K158" s="32"/>
      <c r="L158" s="33"/>
      <c r="M158" s="154"/>
      <c r="N158" s="155"/>
      <c r="O158" s="53"/>
      <c r="P158" s="53"/>
      <c r="Q158" s="53"/>
      <c r="R158" s="53"/>
      <c r="S158" s="53"/>
      <c r="T158" s="54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144</v>
      </c>
      <c r="AU158" s="17" t="s">
        <v>85</v>
      </c>
    </row>
    <row r="159" spans="1:65" s="13" customFormat="1">
      <c r="B159" s="156"/>
      <c r="D159" s="157" t="s">
        <v>146</v>
      </c>
      <c r="E159" s="158" t="s">
        <v>3</v>
      </c>
      <c r="F159" s="159" t="s">
        <v>1323</v>
      </c>
      <c r="H159" s="160">
        <v>172</v>
      </c>
      <c r="I159" s="161"/>
      <c r="L159" s="156"/>
      <c r="M159" s="162"/>
      <c r="N159" s="163"/>
      <c r="O159" s="163"/>
      <c r="P159" s="163"/>
      <c r="Q159" s="163"/>
      <c r="R159" s="163"/>
      <c r="S159" s="163"/>
      <c r="T159" s="164"/>
      <c r="AT159" s="158" t="s">
        <v>146</v>
      </c>
      <c r="AU159" s="158" t="s">
        <v>85</v>
      </c>
      <c r="AV159" s="13" t="s">
        <v>85</v>
      </c>
      <c r="AW159" s="13" t="s">
        <v>37</v>
      </c>
      <c r="AX159" s="13" t="s">
        <v>83</v>
      </c>
      <c r="AY159" s="158" t="s">
        <v>134</v>
      </c>
    </row>
    <row r="160" spans="1:65" s="2" customFormat="1" ht="16.5" customHeight="1">
      <c r="A160" s="32"/>
      <c r="B160" s="137"/>
      <c r="C160" s="175" t="s">
        <v>15</v>
      </c>
      <c r="D160" s="175" t="s">
        <v>327</v>
      </c>
      <c r="E160" s="176" t="s">
        <v>834</v>
      </c>
      <c r="F160" s="177" t="s">
        <v>835</v>
      </c>
      <c r="G160" s="178" t="s">
        <v>140</v>
      </c>
      <c r="H160" s="179">
        <v>172</v>
      </c>
      <c r="I160" s="180"/>
      <c r="J160" s="181">
        <f>ROUND(I160*H160,2)</f>
        <v>0</v>
      </c>
      <c r="K160" s="177" t="s">
        <v>141</v>
      </c>
      <c r="L160" s="182"/>
      <c r="M160" s="183" t="s">
        <v>3</v>
      </c>
      <c r="N160" s="184" t="s">
        <v>46</v>
      </c>
      <c r="O160" s="53"/>
      <c r="P160" s="147">
        <f>O160*H160</f>
        <v>0</v>
      </c>
      <c r="Q160" s="147">
        <v>0.02</v>
      </c>
      <c r="R160" s="147">
        <f>Q160*H160</f>
        <v>3.44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186</v>
      </c>
      <c r="AT160" s="149" t="s">
        <v>327</v>
      </c>
      <c r="AU160" s="149" t="s">
        <v>85</v>
      </c>
      <c r="AY160" s="17" t="s">
        <v>134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83</v>
      </c>
      <c r="BK160" s="150">
        <f>ROUND(I160*H160,2)</f>
        <v>0</v>
      </c>
      <c r="BL160" s="17" t="s">
        <v>159</v>
      </c>
      <c r="BM160" s="149" t="s">
        <v>1324</v>
      </c>
    </row>
    <row r="161" spans="1:65" s="2" customFormat="1" ht="24.2" customHeight="1">
      <c r="A161" s="32"/>
      <c r="B161" s="137"/>
      <c r="C161" s="138" t="s">
        <v>359</v>
      </c>
      <c r="D161" s="138" t="s">
        <v>137</v>
      </c>
      <c r="E161" s="139" t="s">
        <v>1325</v>
      </c>
      <c r="F161" s="140" t="s">
        <v>1326</v>
      </c>
      <c r="G161" s="141" t="s">
        <v>242</v>
      </c>
      <c r="H161" s="142">
        <v>85.74</v>
      </c>
      <c r="I161" s="143"/>
      <c r="J161" s="144">
        <f>ROUND(I161*H161,2)</f>
        <v>0</v>
      </c>
      <c r="K161" s="140" t="s">
        <v>141</v>
      </c>
      <c r="L161" s="33"/>
      <c r="M161" s="145" t="s">
        <v>3</v>
      </c>
      <c r="N161" s="146" t="s">
        <v>46</v>
      </c>
      <c r="O161" s="53"/>
      <c r="P161" s="147">
        <f>O161*H161</f>
        <v>0</v>
      </c>
      <c r="Q161" s="147">
        <v>1.7000000000000001E-4</v>
      </c>
      <c r="R161" s="147">
        <f>Q161*H161</f>
        <v>1.45758E-2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159</v>
      </c>
      <c r="AT161" s="149" t="s">
        <v>137</v>
      </c>
      <c r="AU161" s="149" t="s">
        <v>85</v>
      </c>
      <c r="AY161" s="17" t="s">
        <v>134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83</v>
      </c>
      <c r="BK161" s="150">
        <f>ROUND(I161*H161,2)</f>
        <v>0</v>
      </c>
      <c r="BL161" s="17" t="s">
        <v>159</v>
      </c>
      <c r="BM161" s="149" t="s">
        <v>1327</v>
      </c>
    </row>
    <row r="162" spans="1:65" s="2" customFormat="1">
      <c r="A162" s="32"/>
      <c r="B162" s="33"/>
      <c r="C162" s="32"/>
      <c r="D162" s="151" t="s">
        <v>144</v>
      </c>
      <c r="E162" s="32"/>
      <c r="F162" s="152" t="s">
        <v>1328</v>
      </c>
      <c r="G162" s="32"/>
      <c r="H162" s="32"/>
      <c r="I162" s="153"/>
      <c r="J162" s="32"/>
      <c r="K162" s="32"/>
      <c r="L162" s="33"/>
      <c r="M162" s="154"/>
      <c r="N162" s="155"/>
      <c r="O162" s="53"/>
      <c r="P162" s="53"/>
      <c r="Q162" s="53"/>
      <c r="R162" s="53"/>
      <c r="S162" s="53"/>
      <c r="T162" s="54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144</v>
      </c>
      <c r="AU162" s="17" t="s">
        <v>85</v>
      </c>
    </row>
    <row r="163" spans="1:65" s="2" customFormat="1" ht="16.5" customHeight="1">
      <c r="A163" s="32"/>
      <c r="B163" s="137"/>
      <c r="C163" s="175" t="s">
        <v>363</v>
      </c>
      <c r="D163" s="175" t="s">
        <v>327</v>
      </c>
      <c r="E163" s="176" t="s">
        <v>1329</v>
      </c>
      <c r="F163" s="177" t="s">
        <v>1330</v>
      </c>
      <c r="G163" s="178" t="s">
        <v>242</v>
      </c>
      <c r="H163" s="179">
        <v>86.596999999999994</v>
      </c>
      <c r="I163" s="180"/>
      <c r="J163" s="181">
        <f>ROUND(I163*H163,2)</f>
        <v>0</v>
      </c>
      <c r="K163" s="177" t="s">
        <v>141</v>
      </c>
      <c r="L163" s="182"/>
      <c r="M163" s="183" t="s">
        <v>3</v>
      </c>
      <c r="N163" s="184" t="s">
        <v>46</v>
      </c>
      <c r="O163" s="53"/>
      <c r="P163" s="147">
        <f>O163*H163</f>
        <v>0</v>
      </c>
      <c r="Q163" s="147">
        <v>0.21440000000000001</v>
      </c>
      <c r="R163" s="147">
        <f>Q163*H163</f>
        <v>18.5663968</v>
      </c>
      <c r="S163" s="147">
        <v>0</v>
      </c>
      <c r="T163" s="14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186</v>
      </c>
      <c r="AT163" s="149" t="s">
        <v>327</v>
      </c>
      <c r="AU163" s="149" t="s">
        <v>85</v>
      </c>
      <c r="AY163" s="17" t="s">
        <v>134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83</v>
      </c>
      <c r="BK163" s="150">
        <f>ROUND(I163*H163,2)</f>
        <v>0</v>
      </c>
      <c r="BL163" s="17" t="s">
        <v>159</v>
      </c>
      <c r="BM163" s="149" t="s">
        <v>1331</v>
      </c>
    </row>
    <row r="164" spans="1:65" s="13" customFormat="1">
      <c r="B164" s="156"/>
      <c r="D164" s="157" t="s">
        <v>146</v>
      </c>
      <c r="F164" s="159" t="s">
        <v>1332</v>
      </c>
      <c r="H164" s="160">
        <v>86.596999999999994</v>
      </c>
      <c r="I164" s="161"/>
      <c r="L164" s="156"/>
      <c r="M164" s="162"/>
      <c r="N164" s="163"/>
      <c r="O164" s="163"/>
      <c r="P164" s="163"/>
      <c r="Q164" s="163"/>
      <c r="R164" s="163"/>
      <c r="S164" s="163"/>
      <c r="T164" s="164"/>
      <c r="AT164" s="158" t="s">
        <v>146</v>
      </c>
      <c r="AU164" s="158" t="s">
        <v>85</v>
      </c>
      <c r="AV164" s="13" t="s">
        <v>85</v>
      </c>
      <c r="AW164" s="13" t="s">
        <v>4</v>
      </c>
      <c r="AX164" s="13" t="s">
        <v>83</v>
      </c>
      <c r="AY164" s="158" t="s">
        <v>134</v>
      </c>
    </row>
    <row r="165" spans="1:65" s="2" customFormat="1" ht="16.5" customHeight="1">
      <c r="A165" s="32"/>
      <c r="B165" s="137"/>
      <c r="C165" s="138" t="s">
        <v>370</v>
      </c>
      <c r="D165" s="138" t="s">
        <v>137</v>
      </c>
      <c r="E165" s="139" t="s">
        <v>1333</v>
      </c>
      <c r="F165" s="140" t="s">
        <v>1334</v>
      </c>
      <c r="G165" s="141" t="s">
        <v>140</v>
      </c>
      <c r="H165" s="142">
        <v>3</v>
      </c>
      <c r="I165" s="143"/>
      <c r="J165" s="144">
        <f>ROUND(I165*H165,2)</f>
        <v>0</v>
      </c>
      <c r="K165" s="140" t="s">
        <v>141</v>
      </c>
      <c r="L165" s="33"/>
      <c r="M165" s="145" t="s">
        <v>3</v>
      </c>
      <c r="N165" s="146" t="s">
        <v>46</v>
      </c>
      <c r="O165" s="53"/>
      <c r="P165" s="147">
        <f>O165*H165</f>
        <v>0</v>
      </c>
      <c r="Q165" s="147">
        <v>0.41488999999999998</v>
      </c>
      <c r="R165" s="147">
        <f>Q165*H165</f>
        <v>1.2446699999999999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159</v>
      </c>
      <c r="AT165" s="149" t="s">
        <v>137</v>
      </c>
      <c r="AU165" s="149" t="s">
        <v>85</v>
      </c>
      <c r="AY165" s="17" t="s">
        <v>134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83</v>
      </c>
      <c r="BK165" s="150">
        <f>ROUND(I165*H165,2)</f>
        <v>0</v>
      </c>
      <c r="BL165" s="17" t="s">
        <v>159</v>
      </c>
      <c r="BM165" s="149" t="s">
        <v>1335</v>
      </c>
    </row>
    <row r="166" spans="1:65" s="2" customFormat="1">
      <c r="A166" s="32"/>
      <c r="B166" s="33"/>
      <c r="C166" s="32"/>
      <c r="D166" s="151" t="s">
        <v>144</v>
      </c>
      <c r="E166" s="32"/>
      <c r="F166" s="152" t="s">
        <v>1336</v>
      </c>
      <c r="G166" s="32"/>
      <c r="H166" s="32"/>
      <c r="I166" s="153"/>
      <c r="J166" s="32"/>
      <c r="K166" s="32"/>
      <c r="L166" s="33"/>
      <c r="M166" s="154"/>
      <c r="N166" s="155"/>
      <c r="O166" s="53"/>
      <c r="P166" s="53"/>
      <c r="Q166" s="53"/>
      <c r="R166" s="53"/>
      <c r="S166" s="53"/>
      <c r="T166" s="54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144</v>
      </c>
      <c r="AU166" s="17" t="s">
        <v>85</v>
      </c>
    </row>
    <row r="167" spans="1:65" s="2" customFormat="1" ht="16.5" customHeight="1">
      <c r="A167" s="32"/>
      <c r="B167" s="137"/>
      <c r="C167" s="175" t="s">
        <v>374</v>
      </c>
      <c r="D167" s="175" t="s">
        <v>327</v>
      </c>
      <c r="E167" s="176" t="s">
        <v>1337</v>
      </c>
      <c r="F167" s="177" t="s">
        <v>1338</v>
      </c>
      <c r="G167" s="178" t="s">
        <v>140</v>
      </c>
      <c r="H167" s="179">
        <v>3</v>
      </c>
      <c r="I167" s="180"/>
      <c r="J167" s="181">
        <f>ROUND(I167*H167,2)</f>
        <v>0</v>
      </c>
      <c r="K167" s="177" t="s">
        <v>141</v>
      </c>
      <c r="L167" s="182"/>
      <c r="M167" s="183" t="s">
        <v>3</v>
      </c>
      <c r="N167" s="184" t="s">
        <v>46</v>
      </c>
      <c r="O167" s="53"/>
      <c r="P167" s="147">
        <f>O167*H167</f>
        <v>0</v>
      </c>
      <c r="Q167" s="147">
        <v>1.6</v>
      </c>
      <c r="R167" s="147">
        <f>Q167*H167</f>
        <v>4.8000000000000007</v>
      </c>
      <c r="S167" s="147">
        <v>0</v>
      </c>
      <c r="T167" s="148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186</v>
      </c>
      <c r="AT167" s="149" t="s">
        <v>327</v>
      </c>
      <c r="AU167" s="149" t="s">
        <v>85</v>
      </c>
      <c r="AY167" s="17" t="s">
        <v>134</v>
      </c>
      <c r="BE167" s="150">
        <f>IF(N167="základní",J167,0)</f>
        <v>0</v>
      </c>
      <c r="BF167" s="150">
        <f>IF(N167="snížená",J167,0)</f>
        <v>0</v>
      </c>
      <c r="BG167" s="150">
        <f>IF(N167="zákl. přenesená",J167,0)</f>
        <v>0</v>
      </c>
      <c r="BH167" s="150">
        <f>IF(N167="sníž. přenesená",J167,0)</f>
        <v>0</v>
      </c>
      <c r="BI167" s="150">
        <f>IF(N167="nulová",J167,0)</f>
        <v>0</v>
      </c>
      <c r="BJ167" s="17" t="s">
        <v>83</v>
      </c>
      <c r="BK167" s="150">
        <f>ROUND(I167*H167,2)</f>
        <v>0</v>
      </c>
      <c r="BL167" s="17" t="s">
        <v>159</v>
      </c>
      <c r="BM167" s="149" t="s">
        <v>1339</v>
      </c>
    </row>
    <row r="168" spans="1:65" s="14" customFormat="1">
      <c r="B168" s="165"/>
      <c r="D168" s="157" t="s">
        <v>146</v>
      </c>
      <c r="E168" s="166" t="s">
        <v>3</v>
      </c>
      <c r="F168" s="167" t="s">
        <v>1340</v>
      </c>
      <c r="H168" s="166" t="s">
        <v>3</v>
      </c>
      <c r="I168" s="168"/>
      <c r="L168" s="165"/>
      <c r="M168" s="169"/>
      <c r="N168" s="170"/>
      <c r="O168" s="170"/>
      <c r="P168" s="170"/>
      <c r="Q168" s="170"/>
      <c r="R168" s="170"/>
      <c r="S168" s="170"/>
      <c r="T168" s="171"/>
      <c r="AT168" s="166" t="s">
        <v>146</v>
      </c>
      <c r="AU168" s="166" t="s">
        <v>85</v>
      </c>
      <c r="AV168" s="14" t="s">
        <v>83</v>
      </c>
      <c r="AW168" s="14" t="s">
        <v>37</v>
      </c>
      <c r="AX168" s="14" t="s">
        <v>75</v>
      </c>
      <c r="AY168" s="166" t="s">
        <v>134</v>
      </c>
    </row>
    <row r="169" spans="1:65" s="13" customFormat="1">
      <c r="B169" s="156"/>
      <c r="D169" s="157" t="s">
        <v>146</v>
      </c>
      <c r="E169" s="158" t="s">
        <v>3</v>
      </c>
      <c r="F169" s="159" t="s">
        <v>153</v>
      </c>
      <c r="H169" s="160">
        <v>3</v>
      </c>
      <c r="I169" s="161"/>
      <c r="L169" s="156"/>
      <c r="M169" s="162"/>
      <c r="N169" s="163"/>
      <c r="O169" s="163"/>
      <c r="P169" s="163"/>
      <c r="Q169" s="163"/>
      <c r="R169" s="163"/>
      <c r="S169" s="163"/>
      <c r="T169" s="164"/>
      <c r="AT169" s="158" t="s">
        <v>146</v>
      </c>
      <c r="AU169" s="158" t="s">
        <v>85</v>
      </c>
      <c r="AV169" s="13" t="s">
        <v>85</v>
      </c>
      <c r="AW169" s="13" t="s">
        <v>37</v>
      </c>
      <c r="AX169" s="13" t="s">
        <v>83</v>
      </c>
      <c r="AY169" s="158" t="s">
        <v>134</v>
      </c>
    </row>
    <row r="170" spans="1:65" s="2" customFormat="1" ht="16.5" customHeight="1">
      <c r="A170" s="32"/>
      <c r="B170" s="137"/>
      <c r="C170" s="175" t="s">
        <v>380</v>
      </c>
      <c r="D170" s="175" t="s">
        <v>327</v>
      </c>
      <c r="E170" s="176" t="s">
        <v>1341</v>
      </c>
      <c r="F170" s="177" t="s">
        <v>1342</v>
      </c>
      <c r="G170" s="178" t="s">
        <v>140</v>
      </c>
      <c r="H170" s="179">
        <v>5</v>
      </c>
      <c r="I170" s="180"/>
      <c r="J170" s="181">
        <f>ROUND(I170*H170,2)</f>
        <v>0</v>
      </c>
      <c r="K170" s="177" t="s">
        <v>141</v>
      </c>
      <c r="L170" s="182"/>
      <c r="M170" s="183" t="s">
        <v>3</v>
      </c>
      <c r="N170" s="184" t="s">
        <v>46</v>
      </c>
      <c r="O170" s="53"/>
      <c r="P170" s="147">
        <f>O170*H170</f>
        <v>0</v>
      </c>
      <c r="Q170" s="147">
        <v>2E-3</v>
      </c>
      <c r="R170" s="147">
        <f>Q170*H170</f>
        <v>0.01</v>
      </c>
      <c r="S170" s="147">
        <v>0</v>
      </c>
      <c r="T170" s="14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186</v>
      </c>
      <c r="AT170" s="149" t="s">
        <v>327</v>
      </c>
      <c r="AU170" s="149" t="s">
        <v>85</v>
      </c>
      <c r="AY170" s="17" t="s">
        <v>134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7" t="s">
        <v>83</v>
      </c>
      <c r="BK170" s="150">
        <f>ROUND(I170*H170,2)</f>
        <v>0</v>
      </c>
      <c r="BL170" s="17" t="s">
        <v>159</v>
      </c>
      <c r="BM170" s="149" t="s">
        <v>1343</v>
      </c>
    </row>
    <row r="171" spans="1:65" s="2" customFormat="1" ht="16.5" customHeight="1">
      <c r="A171" s="32"/>
      <c r="B171" s="137"/>
      <c r="C171" s="138" t="s">
        <v>235</v>
      </c>
      <c r="D171" s="138" t="s">
        <v>137</v>
      </c>
      <c r="E171" s="139" t="s">
        <v>1344</v>
      </c>
      <c r="F171" s="140" t="s">
        <v>1345</v>
      </c>
      <c r="G171" s="141" t="s">
        <v>140</v>
      </c>
      <c r="H171" s="142">
        <v>2</v>
      </c>
      <c r="I171" s="143"/>
      <c r="J171" s="144">
        <f>ROUND(I171*H171,2)</f>
        <v>0</v>
      </c>
      <c r="K171" s="140" t="s">
        <v>141</v>
      </c>
      <c r="L171" s="33"/>
      <c r="M171" s="145" t="s">
        <v>3</v>
      </c>
      <c r="N171" s="146" t="s">
        <v>46</v>
      </c>
      <c r="O171" s="53"/>
      <c r="P171" s="147">
        <f>O171*H171</f>
        <v>0</v>
      </c>
      <c r="Q171" s="147">
        <v>9.8899999999999995E-3</v>
      </c>
      <c r="R171" s="147">
        <f>Q171*H171</f>
        <v>1.9779999999999999E-2</v>
      </c>
      <c r="S171" s="147">
        <v>0</v>
      </c>
      <c r="T171" s="14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159</v>
      </c>
      <c r="AT171" s="149" t="s">
        <v>137</v>
      </c>
      <c r="AU171" s="149" t="s">
        <v>85</v>
      </c>
      <c r="AY171" s="17" t="s">
        <v>134</v>
      </c>
      <c r="BE171" s="150">
        <f>IF(N171="základní",J171,0)</f>
        <v>0</v>
      </c>
      <c r="BF171" s="150">
        <f>IF(N171="snížená",J171,0)</f>
        <v>0</v>
      </c>
      <c r="BG171" s="150">
        <f>IF(N171="zákl. přenesená",J171,0)</f>
        <v>0</v>
      </c>
      <c r="BH171" s="150">
        <f>IF(N171="sníž. přenesená",J171,0)</f>
        <v>0</v>
      </c>
      <c r="BI171" s="150">
        <f>IF(N171="nulová",J171,0)</f>
        <v>0</v>
      </c>
      <c r="BJ171" s="17" t="s">
        <v>83</v>
      </c>
      <c r="BK171" s="150">
        <f>ROUND(I171*H171,2)</f>
        <v>0</v>
      </c>
      <c r="BL171" s="17" t="s">
        <v>159</v>
      </c>
      <c r="BM171" s="149" t="s">
        <v>1346</v>
      </c>
    </row>
    <row r="172" spans="1:65" s="2" customFormat="1">
      <c r="A172" s="32"/>
      <c r="B172" s="33"/>
      <c r="C172" s="32"/>
      <c r="D172" s="151" t="s">
        <v>144</v>
      </c>
      <c r="E172" s="32"/>
      <c r="F172" s="152" t="s">
        <v>1347</v>
      </c>
      <c r="G172" s="32"/>
      <c r="H172" s="32"/>
      <c r="I172" s="153"/>
      <c r="J172" s="32"/>
      <c r="K172" s="32"/>
      <c r="L172" s="33"/>
      <c r="M172" s="154"/>
      <c r="N172" s="155"/>
      <c r="O172" s="53"/>
      <c r="P172" s="53"/>
      <c r="Q172" s="53"/>
      <c r="R172" s="53"/>
      <c r="S172" s="53"/>
      <c r="T172" s="54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T172" s="17" t="s">
        <v>144</v>
      </c>
      <c r="AU172" s="17" t="s">
        <v>85</v>
      </c>
    </row>
    <row r="173" spans="1:65" s="14" customFormat="1">
      <c r="B173" s="165"/>
      <c r="D173" s="157" t="s">
        <v>146</v>
      </c>
      <c r="E173" s="166" t="s">
        <v>3</v>
      </c>
      <c r="F173" s="167" t="s">
        <v>1348</v>
      </c>
      <c r="H173" s="166" t="s">
        <v>3</v>
      </c>
      <c r="I173" s="168"/>
      <c r="L173" s="165"/>
      <c r="M173" s="169"/>
      <c r="N173" s="170"/>
      <c r="O173" s="170"/>
      <c r="P173" s="170"/>
      <c r="Q173" s="170"/>
      <c r="R173" s="170"/>
      <c r="S173" s="170"/>
      <c r="T173" s="171"/>
      <c r="AT173" s="166" t="s">
        <v>146</v>
      </c>
      <c r="AU173" s="166" t="s">
        <v>85</v>
      </c>
      <c r="AV173" s="14" t="s">
        <v>83</v>
      </c>
      <c r="AW173" s="14" t="s">
        <v>37</v>
      </c>
      <c r="AX173" s="14" t="s">
        <v>75</v>
      </c>
      <c r="AY173" s="166" t="s">
        <v>134</v>
      </c>
    </row>
    <row r="174" spans="1:65" s="13" customFormat="1">
      <c r="B174" s="156"/>
      <c r="D174" s="157" t="s">
        <v>146</v>
      </c>
      <c r="E174" s="158" t="s">
        <v>3</v>
      </c>
      <c r="F174" s="159" t="s">
        <v>85</v>
      </c>
      <c r="H174" s="160">
        <v>2</v>
      </c>
      <c r="I174" s="161"/>
      <c r="L174" s="156"/>
      <c r="M174" s="162"/>
      <c r="N174" s="163"/>
      <c r="O174" s="163"/>
      <c r="P174" s="163"/>
      <c r="Q174" s="163"/>
      <c r="R174" s="163"/>
      <c r="S174" s="163"/>
      <c r="T174" s="164"/>
      <c r="AT174" s="158" t="s">
        <v>146</v>
      </c>
      <c r="AU174" s="158" t="s">
        <v>85</v>
      </c>
      <c r="AV174" s="13" t="s">
        <v>85</v>
      </c>
      <c r="AW174" s="13" t="s">
        <v>37</v>
      </c>
      <c r="AX174" s="13" t="s">
        <v>83</v>
      </c>
      <c r="AY174" s="158" t="s">
        <v>134</v>
      </c>
    </row>
    <row r="175" spans="1:65" s="2" customFormat="1" ht="16.5" customHeight="1">
      <c r="A175" s="32"/>
      <c r="B175" s="137"/>
      <c r="C175" s="175" t="s">
        <v>388</v>
      </c>
      <c r="D175" s="175" t="s">
        <v>327</v>
      </c>
      <c r="E175" s="176" t="s">
        <v>1349</v>
      </c>
      <c r="F175" s="177" t="s">
        <v>1350</v>
      </c>
      <c r="G175" s="178" t="s">
        <v>140</v>
      </c>
      <c r="H175" s="179">
        <v>2</v>
      </c>
      <c r="I175" s="180"/>
      <c r="J175" s="181">
        <f>ROUND(I175*H175,2)</f>
        <v>0</v>
      </c>
      <c r="K175" s="177" t="s">
        <v>141</v>
      </c>
      <c r="L175" s="182"/>
      <c r="M175" s="183" t="s">
        <v>3</v>
      </c>
      <c r="N175" s="184" t="s">
        <v>46</v>
      </c>
      <c r="O175" s="53"/>
      <c r="P175" s="147">
        <f>O175*H175</f>
        <v>0</v>
      </c>
      <c r="Q175" s="147">
        <v>0.52600000000000002</v>
      </c>
      <c r="R175" s="147">
        <f>Q175*H175</f>
        <v>1.052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186</v>
      </c>
      <c r="AT175" s="149" t="s">
        <v>327</v>
      </c>
      <c r="AU175" s="149" t="s">
        <v>85</v>
      </c>
      <c r="AY175" s="17" t="s">
        <v>134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83</v>
      </c>
      <c r="BK175" s="150">
        <f>ROUND(I175*H175,2)</f>
        <v>0</v>
      </c>
      <c r="BL175" s="17" t="s">
        <v>159</v>
      </c>
      <c r="BM175" s="149" t="s">
        <v>1351</v>
      </c>
    </row>
    <row r="176" spans="1:65" s="14" customFormat="1">
      <c r="B176" s="165"/>
      <c r="D176" s="157" t="s">
        <v>146</v>
      </c>
      <c r="E176" s="166" t="s">
        <v>3</v>
      </c>
      <c r="F176" s="167" t="s">
        <v>1348</v>
      </c>
      <c r="H176" s="166" t="s">
        <v>3</v>
      </c>
      <c r="I176" s="168"/>
      <c r="L176" s="165"/>
      <c r="M176" s="169"/>
      <c r="N176" s="170"/>
      <c r="O176" s="170"/>
      <c r="P176" s="170"/>
      <c r="Q176" s="170"/>
      <c r="R176" s="170"/>
      <c r="S176" s="170"/>
      <c r="T176" s="171"/>
      <c r="AT176" s="166" t="s">
        <v>146</v>
      </c>
      <c r="AU176" s="166" t="s">
        <v>85</v>
      </c>
      <c r="AV176" s="14" t="s">
        <v>83</v>
      </c>
      <c r="AW176" s="14" t="s">
        <v>37</v>
      </c>
      <c r="AX176" s="14" t="s">
        <v>75</v>
      </c>
      <c r="AY176" s="166" t="s">
        <v>134</v>
      </c>
    </row>
    <row r="177" spans="1:65" s="13" customFormat="1">
      <c r="B177" s="156"/>
      <c r="D177" s="157" t="s">
        <v>146</v>
      </c>
      <c r="E177" s="158" t="s">
        <v>3</v>
      </c>
      <c r="F177" s="159" t="s">
        <v>85</v>
      </c>
      <c r="H177" s="160">
        <v>2</v>
      </c>
      <c r="I177" s="161"/>
      <c r="L177" s="156"/>
      <c r="M177" s="162"/>
      <c r="N177" s="163"/>
      <c r="O177" s="163"/>
      <c r="P177" s="163"/>
      <c r="Q177" s="163"/>
      <c r="R177" s="163"/>
      <c r="S177" s="163"/>
      <c r="T177" s="164"/>
      <c r="AT177" s="158" t="s">
        <v>146</v>
      </c>
      <c r="AU177" s="158" t="s">
        <v>85</v>
      </c>
      <c r="AV177" s="13" t="s">
        <v>85</v>
      </c>
      <c r="AW177" s="13" t="s">
        <v>37</v>
      </c>
      <c r="AX177" s="13" t="s">
        <v>83</v>
      </c>
      <c r="AY177" s="158" t="s">
        <v>134</v>
      </c>
    </row>
    <row r="178" spans="1:65" s="2" customFormat="1" ht="16.5" customHeight="1">
      <c r="A178" s="32"/>
      <c r="B178" s="137"/>
      <c r="C178" s="138" t="s">
        <v>391</v>
      </c>
      <c r="D178" s="138" t="s">
        <v>137</v>
      </c>
      <c r="E178" s="139" t="s">
        <v>1352</v>
      </c>
      <c r="F178" s="140" t="s">
        <v>1353</v>
      </c>
      <c r="G178" s="141" t="s">
        <v>140</v>
      </c>
      <c r="H178" s="142">
        <v>3</v>
      </c>
      <c r="I178" s="143"/>
      <c r="J178" s="144">
        <f>ROUND(I178*H178,2)</f>
        <v>0</v>
      </c>
      <c r="K178" s="140" t="s">
        <v>141</v>
      </c>
      <c r="L178" s="33"/>
      <c r="M178" s="145" t="s">
        <v>3</v>
      </c>
      <c r="N178" s="146" t="s">
        <v>46</v>
      </c>
      <c r="O178" s="53"/>
      <c r="P178" s="147">
        <f>O178*H178</f>
        <v>0</v>
      </c>
      <c r="Q178" s="147">
        <v>1.218E-2</v>
      </c>
      <c r="R178" s="147">
        <f>Q178*H178</f>
        <v>3.6540000000000003E-2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159</v>
      </c>
      <c r="AT178" s="149" t="s">
        <v>137</v>
      </c>
      <c r="AU178" s="149" t="s">
        <v>85</v>
      </c>
      <c r="AY178" s="17" t="s">
        <v>134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83</v>
      </c>
      <c r="BK178" s="150">
        <f>ROUND(I178*H178,2)</f>
        <v>0</v>
      </c>
      <c r="BL178" s="17" t="s">
        <v>159</v>
      </c>
      <c r="BM178" s="149" t="s">
        <v>1354</v>
      </c>
    </row>
    <row r="179" spans="1:65" s="2" customFormat="1">
      <c r="A179" s="32"/>
      <c r="B179" s="33"/>
      <c r="C179" s="32"/>
      <c r="D179" s="151" t="s">
        <v>144</v>
      </c>
      <c r="E179" s="32"/>
      <c r="F179" s="152" t="s">
        <v>1355</v>
      </c>
      <c r="G179" s="32"/>
      <c r="H179" s="32"/>
      <c r="I179" s="153"/>
      <c r="J179" s="32"/>
      <c r="K179" s="32"/>
      <c r="L179" s="33"/>
      <c r="M179" s="154"/>
      <c r="N179" s="155"/>
      <c r="O179" s="53"/>
      <c r="P179" s="53"/>
      <c r="Q179" s="53"/>
      <c r="R179" s="53"/>
      <c r="S179" s="53"/>
      <c r="T179" s="54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T179" s="17" t="s">
        <v>144</v>
      </c>
      <c r="AU179" s="17" t="s">
        <v>85</v>
      </c>
    </row>
    <row r="180" spans="1:65" s="2" customFormat="1" ht="16.5" customHeight="1">
      <c r="A180" s="32"/>
      <c r="B180" s="137"/>
      <c r="C180" s="175" t="s">
        <v>396</v>
      </c>
      <c r="D180" s="175" t="s">
        <v>327</v>
      </c>
      <c r="E180" s="176" t="s">
        <v>1356</v>
      </c>
      <c r="F180" s="177" t="s">
        <v>1357</v>
      </c>
      <c r="G180" s="178" t="s">
        <v>140</v>
      </c>
      <c r="H180" s="179">
        <v>3</v>
      </c>
      <c r="I180" s="180"/>
      <c r="J180" s="181">
        <f>ROUND(I180*H180,2)</f>
        <v>0</v>
      </c>
      <c r="K180" s="177" t="s">
        <v>141</v>
      </c>
      <c r="L180" s="182"/>
      <c r="M180" s="183" t="s">
        <v>3</v>
      </c>
      <c r="N180" s="184" t="s">
        <v>46</v>
      </c>
      <c r="O180" s="53"/>
      <c r="P180" s="147">
        <f>O180*H180</f>
        <v>0</v>
      </c>
      <c r="Q180" s="147">
        <v>0.58499999999999996</v>
      </c>
      <c r="R180" s="147">
        <f>Q180*H180</f>
        <v>1.7549999999999999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186</v>
      </c>
      <c r="AT180" s="149" t="s">
        <v>327</v>
      </c>
      <c r="AU180" s="149" t="s">
        <v>85</v>
      </c>
      <c r="AY180" s="17" t="s">
        <v>134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83</v>
      </c>
      <c r="BK180" s="150">
        <f>ROUND(I180*H180,2)</f>
        <v>0</v>
      </c>
      <c r="BL180" s="17" t="s">
        <v>159</v>
      </c>
      <c r="BM180" s="149" t="s">
        <v>1358</v>
      </c>
    </row>
    <row r="181" spans="1:65" s="2" customFormat="1" ht="16.5" customHeight="1">
      <c r="A181" s="32"/>
      <c r="B181" s="137"/>
      <c r="C181" s="138" t="s">
        <v>401</v>
      </c>
      <c r="D181" s="138" t="s">
        <v>137</v>
      </c>
      <c r="E181" s="139" t="s">
        <v>1359</v>
      </c>
      <c r="F181" s="140" t="s">
        <v>1360</v>
      </c>
      <c r="G181" s="141" t="s">
        <v>140</v>
      </c>
      <c r="H181" s="142">
        <v>3</v>
      </c>
      <c r="I181" s="143"/>
      <c r="J181" s="144">
        <f>ROUND(I181*H181,2)</f>
        <v>0</v>
      </c>
      <c r="K181" s="140" t="s">
        <v>141</v>
      </c>
      <c r="L181" s="33"/>
      <c r="M181" s="145" t="s">
        <v>3</v>
      </c>
      <c r="N181" s="146" t="s">
        <v>46</v>
      </c>
      <c r="O181" s="53"/>
      <c r="P181" s="147">
        <f>O181*H181</f>
        <v>0</v>
      </c>
      <c r="Q181" s="147">
        <v>0.21734000000000001</v>
      </c>
      <c r="R181" s="147">
        <f>Q181*H181</f>
        <v>0.65202000000000004</v>
      </c>
      <c r="S181" s="147">
        <v>0</v>
      </c>
      <c r="T181" s="14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159</v>
      </c>
      <c r="AT181" s="149" t="s">
        <v>137</v>
      </c>
      <c r="AU181" s="149" t="s">
        <v>85</v>
      </c>
      <c r="AY181" s="17" t="s">
        <v>134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83</v>
      </c>
      <c r="BK181" s="150">
        <f>ROUND(I181*H181,2)</f>
        <v>0</v>
      </c>
      <c r="BL181" s="17" t="s">
        <v>159</v>
      </c>
      <c r="BM181" s="149" t="s">
        <v>1361</v>
      </c>
    </row>
    <row r="182" spans="1:65" s="2" customFormat="1">
      <c r="A182" s="32"/>
      <c r="B182" s="33"/>
      <c r="C182" s="32"/>
      <c r="D182" s="151" t="s">
        <v>144</v>
      </c>
      <c r="E182" s="32"/>
      <c r="F182" s="152" t="s">
        <v>1362</v>
      </c>
      <c r="G182" s="32"/>
      <c r="H182" s="32"/>
      <c r="I182" s="153"/>
      <c r="J182" s="32"/>
      <c r="K182" s="32"/>
      <c r="L182" s="33"/>
      <c r="M182" s="154"/>
      <c r="N182" s="155"/>
      <c r="O182" s="53"/>
      <c r="P182" s="53"/>
      <c r="Q182" s="53"/>
      <c r="R182" s="53"/>
      <c r="S182" s="53"/>
      <c r="T182" s="54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T182" s="17" t="s">
        <v>144</v>
      </c>
      <c r="AU182" s="17" t="s">
        <v>85</v>
      </c>
    </row>
    <row r="183" spans="1:65" s="2" customFormat="1" ht="16.5" customHeight="1">
      <c r="A183" s="32"/>
      <c r="B183" s="137"/>
      <c r="C183" s="175" t="s">
        <v>406</v>
      </c>
      <c r="D183" s="175" t="s">
        <v>327</v>
      </c>
      <c r="E183" s="176" t="s">
        <v>1363</v>
      </c>
      <c r="F183" s="177" t="s">
        <v>1364</v>
      </c>
      <c r="G183" s="178" t="s">
        <v>140</v>
      </c>
      <c r="H183" s="179">
        <v>3</v>
      </c>
      <c r="I183" s="180"/>
      <c r="J183" s="181">
        <f>ROUND(I183*H183,2)</f>
        <v>0</v>
      </c>
      <c r="K183" s="177" t="s">
        <v>141</v>
      </c>
      <c r="L183" s="182"/>
      <c r="M183" s="183" t="s">
        <v>3</v>
      </c>
      <c r="N183" s="184" t="s">
        <v>46</v>
      </c>
      <c r="O183" s="53"/>
      <c r="P183" s="147">
        <f>O183*H183</f>
        <v>0</v>
      </c>
      <c r="Q183" s="147">
        <v>0.156</v>
      </c>
      <c r="R183" s="147">
        <f>Q183*H183</f>
        <v>0.46799999999999997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186</v>
      </c>
      <c r="AT183" s="149" t="s">
        <v>327</v>
      </c>
      <c r="AU183" s="149" t="s">
        <v>85</v>
      </c>
      <c r="AY183" s="17" t="s">
        <v>134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83</v>
      </c>
      <c r="BK183" s="150">
        <f>ROUND(I183*H183,2)</f>
        <v>0</v>
      </c>
      <c r="BL183" s="17" t="s">
        <v>159</v>
      </c>
      <c r="BM183" s="149" t="s">
        <v>1365</v>
      </c>
    </row>
    <row r="184" spans="1:65" s="12" customFormat="1" ht="22.9" customHeight="1">
      <c r="B184" s="124"/>
      <c r="D184" s="125" t="s">
        <v>74</v>
      </c>
      <c r="E184" s="135" t="s">
        <v>556</v>
      </c>
      <c r="F184" s="135" t="s">
        <v>557</v>
      </c>
      <c r="I184" s="127"/>
      <c r="J184" s="136">
        <f>BK184</f>
        <v>0</v>
      </c>
      <c r="L184" s="124"/>
      <c r="M184" s="129"/>
      <c r="N184" s="130"/>
      <c r="O184" s="130"/>
      <c r="P184" s="131">
        <f>SUM(P185:P186)</f>
        <v>0</v>
      </c>
      <c r="Q184" s="130"/>
      <c r="R184" s="131">
        <f>SUM(R185:R186)</f>
        <v>0</v>
      </c>
      <c r="S184" s="130"/>
      <c r="T184" s="132">
        <f>SUM(T185:T186)</f>
        <v>0</v>
      </c>
      <c r="AR184" s="125" t="s">
        <v>83</v>
      </c>
      <c r="AT184" s="133" t="s">
        <v>74</v>
      </c>
      <c r="AU184" s="133" t="s">
        <v>83</v>
      </c>
      <c r="AY184" s="125" t="s">
        <v>134</v>
      </c>
      <c r="BK184" s="134">
        <f>SUM(BK185:BK186)</f>
        <v>0</v>
      </c>
    </row>
    <row r="185" spans="1:65" s="2" customFormat="1" ht="24.2" customHeight="1">
      <c r="A185" s="32"/>
      <c r="B185" s="137"/>
      <c r="C185" s="138" t="s">
        <v>411</v>
      </c>
      <c r="D185" s="138" t="s">
        <v>137</v>
      </c>
      <c r="E185" s="139" t="s">
        <v>957</v>
      </c>
      <c r="F185" s="140" t="s">
        <v>958</v>
      </c>
      <c r="G185" s="141" t="s">
        <v>296</v>
      </c>
      <c r="H185" s="142">
        <v>311.488</v>
      </c>
      <c r="I185" s="143"/>
      <c r="J185" s="144">
        <f>ROUND(I185*H185,2)</f>
        <v>0</v>
      </c>
      <c r="K185" s="140" t="s">
        <v>141</v>
      </c>
      <c r="L185" s="33"/>
      <c r="M185" s="145" t="s">
        <v>3</v>
      </c>
      <c r="N185" s="146" t="s">
        <v>46</v>
      </c>
      <c r="O185" s="53"/>
      <c r="P185" s="147">
        <f>O185*H185</f>
        <v>0</v>
      </c>
      <c r="Q185" s="147">
        <v>0</v>
      </c>
      <c r="R185" s="147">
        <f>Q185*H185</f>
        <v>0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159</v>
      </c>
      <c r="AT185" s="149" t="s">
        <v>137</v>
      </c>
      <c r="AU185" s="149" t="s">
        <v>85</v>
      </c>
      <c r="AY185" s="17" t="s">
        <v>134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83</v>
      </c>
      <c r="BK185" s="150">
        <f>ROUND(I185*H185,2)</f>
        <v>0</v>
      </c>
      <c r="BL185" s="17" t="s">
        <v>159</v>
      </c>
      <c r="BM185" s="149" t="s">
        <v>1366</v>
      </c>
    </row>
    <row r="186" spans="1:65" s="2" customFormat="1">
      <c r="A186" s="32"/>
      <c r="B186" s="33"/>
      <c r="C186" s="32"/>
      <c r="D186" s="151" t="s">
        <v>144</v>
      </c>
      <c r="E186" s="32"/>
      <c r="F186" s="152" t="s">
        <v>960</v>
      </c>
      <c r="G186" s="32"/>
      <c r="H186" s="32"/>
      <c r="I186" s="153"/>
      <c r="J186" s="32"/>
      <c r="K186" s="32"/>
      <c r="L186" s="33"/>
      <c r="M186" s="154"/>
      <c r="N186" s="155"/>
      <c r="O186" s="53"/>
      <c r="P186" s="53"/>
      <c r="Q186" s="53"/>
      <c r="R186" s="53"/>
      <c r="S186" s="53"/>
      <c r="T186" s="54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144</v>
      </c>
      <c r="AU186" s="17" t="s">
        <v>85</v>
      </c>
    </row>
    <row r="187" spans="1:65" s="12" customFormat="1" ht="25.9" customHeight="1">
      <c r="B187" s="124"/>
      <c r="D187" s="125" t="s">
        <v>74</v>
      </c>
      <c r="E187" s="126" t="s">
        <v>327</v>
      </c>
      <c r="F187" s="126" t="s">
        <v>563</v>
      </c>
      <c r="I187" s="127"/>
      <c r="J187" s="128">
        <f>BK187</f>
        <v>0</v>
      </c>
      <c r="L187" s="124"/>
      <c r="M187" s="129"/>
      <c r="N187" s="130"/>
      <c r="O187" s="130"/>
      <c r="P187" s="131">
        <f>P188</f>
        <v>0</v>
      </c>
      <c r="Q187" s="130"/>
      <c r="R187" s="131">
        <f>R188</f>
        <v>0</v>
      </c>
      <c r="S187" s="130"/>
      <c r="T187" s="132">
        <f>T188</f>
        <v>0</v>
      </c>
      <c r="AR187" s="125" t="s">
        <v>153</v>
      </c>
      <c r="AT187" s="133" t="s">
        <v>74</v>
      </c>
      <c r="AU187" s="133" t="s">
        <v>75</v>
      </c>
      <c r="AY187" s="125" t="s">
        <v>134</v>
      </c>
      <c r="BK187" s="134">
        <f>BK188</f>
        <v>0</v>
      </c>
    </row>
    <row r="188" spans="1:65" s="12" customFormat="1" ht="22.9" customHeight="1">
      <c r="B188" s="124"/>
      <c r="D188" s="125" t="s">
        <v>74</v>
      </c>
      <c r="E188" s="135" t="s">
        <v>970</v>
      </c>
      <c r="F188" s="135" t="s">
        <v>971</v>
      </c>
      <c r="I188" s="127"/>
      <c r="J188" s="136">
        <f>BK188</f>
        <v>0</v>
      </c>
      <c r="L188" s="124"/>
      <c r="M188" s="129"/>
      <c r="N188" s="130"/>
      <c r="O188" s="130"/>
      <c r="P188" s="131">
        <f>SUM(P189:P190)</f>
        <v>0</v>
      </c>
      <c r="Q188" s="130"/>
      <c r="R188" s="131">
        <f>SUM(R189:R190)</f>
        <v>0</v>
      </c>
      <c r="S188" s="130"/>
      <c r="T188" s="132">
        <f>SUM(T189:T190)</f>
        <v>0</v>
      </c>
      <c r="AR188" s="125" t="s">
        <v>153</v>
      </c>
      <c r="AT188" s="133" t="s">
        <v>74</v>
      </c>
      <c r="AU188" s="133" t="s">
        <v>83</v>
      </c>
      <c r="AY188" s="125" t="s">
        <v>134</v>
      </c>
      <c r="BK188" s="134">
        <f>SUM(BK189:BK190)</f>
        <v>0</v>
      </c>
    </row>
    <row r="189" spans="1:65" s="2" customFormat="1" ht="16.5" customHeight="1">
      <c r="A189" s="32"/>
      <c r="B189" s="137"/>
      <c r="C189" s="138" t="s">
        <v>415</v>
      </c>
      <c r="D189" s="138" t="s">
        <v>137</v>
      </c>
      <c r="E189" s="139" t="s">
        <v>973</v>
      </c>
      <c r="F189" s="140" t="s">
        <v>974</v>
      </c>
      <c r="G189" s="141" t="s">
        <v>242</v>
      </c>
      <c r="H189" s="142">
        <v>86</v>
      </c>
      <c r="I189" s="143"/>
      <c r="J189" s="144">
        <f>ROUND(I189*H189,2)</f>
        <v>0</v>
      </c>
      <c r="K189" s="140" t="s">
        <v>141</v>
      </c>
      <c r="L189" s="33"/>
      <c r="M189" s="145" t="s">
        <v>3</v>
      </c>
      <c r="N189" s="146" t="s">
        <v>46</v>
      </c>
      <c r="O189" s="53"/>
      <c r="P189" s="147">
        <f>O189*H189</f>
        <v>0</v>
      </c>
      <c r="Q189" s="147">
        <v>0</v>
      </c>
      <c r="R189" s="147">
        <f>Q189*H189</f>
        <v>0</v>
      </c>
      <c r="S189" s="147">
        <v>0</v>
      </c>
      <c r="T189" s="14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551</v>
      </c>
      <c r="AT189" s="149" t="s">
        <v>137</v>
      </c>
      <c r="AU189" s="149" t="s">
        <v>85</v>
      </c>
      <c r="AY189" s="17" t="s">
        <v>134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83</v>
      </c>
      <c r="BK189" s="150">
        <f>ROUND(I189*H189,2)</f>
        <v>0</v>
      </c>
      <c r="BL189" s="17" t="s">
        <v>551</v>
      </c>
      <c r="BM189" s="149" t="s">
        <v>1367</v>
      </c>
    </row>
    <row r="190" spans="1:65" s="2" customFormat="1">
      <c r="A190" s="32"/>
      <c r="B190" s="33"/>
      <c r="C190" s="32"/>
      <c r="D190" s="151" t="s">
        <v>144</v>
      </c>
      <c r="E190" s="32"/>
      <c r="F190" s="152" t="s">
        <v>976</v>
      </c>
      <c r="G190" s="32"/>
      <c r="H190" s="32"/>
      <c r="I190" s="153"/>
      <c r="J190" s="32"/>
      <c r="K190" s="32"/>
      <c r="L190" s="33"/>
      <c r="M190" s="185"/>
      <c r="N190" s="186"/>
      <c r="O190" s="187"/>
      <c r="P190" s="187"/>
      <c r="Q190" s="187"/>
      <c r="R190" s="187"/>
      <c r="S190" s="187"/>
      <c r="T190" s="18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144</v>
      </c>
      <c r="AU190" s="17" t="s">
        <v>85</v>
      </c>
    </row>
    <row r="191" spans="1:65" s="2" customFormat="1" ht="6.95" customHeight="1">
      <c r="A191" s="32"/>
      <c r="B191" s="42"/>
      <c r="C191" s="43"/>
      <c r="D191" s="43"/>
      <c r="E191" s="43"/>
      <c r="F191" s="43"/>
      <c r="G191" s="43"/>
      <c r="H191" s="43"/>
      <c r="I191" s="43"/>
      <c r="J191" s="43"/>
      <c r="K191" s="43"/>
      <c r="L191" s="33"/>
      <c r="M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</row>
  </sheetData>
  <autoFilter ref="C87:K190" xr:uid="{00000000-0009-0000-0000-000007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0700-000000000000}"/>
    <hyperlink ref="F94" r:id="rId2" xr:uid="{00000000-0004-0000-0700-000001000000}"/>
    <hyperlink ref="F96" r:id="rId3" xr:uid="{00000000-0004-0000-0700-000002000000}"/>
    <hyperlink ref="F99" r:id="rId4" xr:uid="{00000000-0004-0000-0700-000003000000}"/>
    <hyperlink ref="F102" r:id="rId5" xr:uid="{00000000-0004-0000-0700-000004000000}"/>
    <hyperlink ref="F106" r:id="rId6" xr:uid="{00000000-0004-0000-0700-000005000000}"/>
    <hyperlink ref="F110" r:id="rId7" xr:uid="{00000000-0004-0000-0700-000006000000}"/>
    <hyperlink ref="F114" r:id="rId8" xr:uid="{00000000-0004-0000-0700-000007000000}"/>
    <hyperlink ref="F120" r:id="rId9" xr:uid="{00000000-0004-0000-0700-000008000000}"/>
    <hyperlink ref="F127" r:id="rId10" xr:uid="{00000000-0004-0000-0700-000009000000}"/>
    <hyperlink ref="F132" r:id="rId11" xr:uid="{00000000-0004-0000-0700-00000A000000}"/>
    <hyperlink ref="F135" r:id="rId12" xr:uid="{00000000-0004-0000-0700-00000B000000}"/>
    <hyperlink ref="F139" r:id="rId13" xr:uid="{00000000-0004-0000-0700-00000C000000}"/>
    <hyperlink ref="F143" r:id="rId14" xr:uid="{00000000-0004-0000-0700-00000D000000}"/>
    <hyperlink ref="F146" r:id="rId15" xr:uid="{00000000-0004-0000-0700-00000E000000}"/>
    <hyperlink ref="F150" r:id="rId16" xr:uid="{00000000-0004-0000-0700-00000F000000}"/>
    <hyperlink ref="F153" r:id="rId17" xr:uid="{00000000-0004-0000-0700-000010000000}"/>
    <hyperlink ref="F158" r:id="rId18" xr:uid="{00000000-0004-0000-0700-000011000000}"/>
    <hyperlink ref="F162" r:id="rId19" xr:uid="{00000000-0004-0000-0700-000012000000}"/>
    <hyperlink ref="F166" r:id="rId20" xr:uid="{00000000-0004-0000-0700-000013000000}"/>
    <hyperlink ref="F172" r:id="rId21" xr:uid="{00000000-0004-0000-0700-000014000000}"/>
    <hyperlink ref="F179" r:id="rId22" xr:uid="{00000000-0004-0000-0700-000015000000}"/>
    <hyperlink ref="F182" r:id="rId23" xr:uid="{00000000-0004-0000-0700-000016000000}"/>
    <hyperlink ref="F186" r:id="rId24" xr:uid="{00000000-0004-0000-0700-000017000000}"/>
    <hyperlink ref="F190" r:id="rId25" xr:uid="{00000000-0004-0000-0700-00001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5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106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1:46" s="1" customFormat="1" ht="24.95" customHeight="1">
      <c r="B4" s="20"/>
      <c r="D4" s="21" t="s">
        <v>107</v>
      </c>
      <c r="L4" s="20"/>
      <c r="M4" s="88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09" t="str">
        <f>'Rekapitulace stavby'!K6</f>
        <v>MČ BRNO – CHRLICE, CHODNÍK A AUTOBUSOVÉ ZÁLIVY PODÉL ULICE ZÁMECKÁ</v>
      </c>
      <c r="F7" s="310"/>
      <c r="G7" s="310"/>
      <c r="H7" s="310"/>
      <c r="L7" s="20"/>
    </row>
    <row r="8" spans="1:46" s="2" customFormat="1" ht="12" customHeight="1">
      <c r="A8" s="32"/>
      <c r="B8" s="33"/>
      <c r="C8" s="32"/>
      <c r="D8" s="27" t="s">
        <v>108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99" t="s">
        <v>1368</v>
      </c>
      <c r="F9" s="308"/>
      <c r="G9" s="308"/>
      <c r="H9" s="308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31. 5. 2022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">
        <v>27</v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28</v>
      </c>
      <c r="F15" s="32"/>
      <c r="G15" s="32"/>
      <c r="H15" s="32"/>
      <c r="I15" s="27" t="s">
        <v>29</v>
      </c>
      <c r="J15" s="25" t="s">
        <v>30</v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31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311" t="str">
        <f>'Rekapitulace stavby'!E14</f>
        <v>Vyplň údaj</v>
      </c>
      <c r="F18" s="282"/>
      <c r="G18" s="282"/>
      <c r="H18" s="282"/>
      <c r="I18" s="27" t="s">
        <v>29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33</v>
      </c>
      <c r="E20" s="32"/>
      <c r="F20" s="32"/>
      <c r="G20" s="32"/>
      <c r="H20" s="32"/>
      <c r="I20" s="27" t="s">
        <v>26</v>
      </c>
      <c r="J20" s="25" t="s">
        <v>34</v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35</v>
      </c>
      <c r="F21" s="32"/>
      <c r="G21" s="32"/>
      <c r="H21" s="32"/>
      <c r="I21" s="27" t="s">
        <v>29</v>
      </c>
      <c r="J21" s="25" t="s">
        <v>36</v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38</v>
      </c>
      <c r="E23" s="32"/>
      <c r="F23" s="32"/>
      <c r="G23" s="32"/>
      <c r="H23" s="32"/>
      <c r="I23" s="27" t="s">
        <v>26</v>
      </c>
      <c r="J23" s="25" t="s">
        <v>34</v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35</v>
      </c>
      <c r="F24" s="32"/>
      <c r="G24" s="32"/>
      <c r="H24" s="32"/>
      <c r="I24" s="27" t="s">
        <v>29</v>
      </c>
      <c r="J24" s="25" t="s">
        <v>36</v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39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0"/>
      <c r="B27" s="91"/>
      <c r="C27" s="90"/>
      <c r="D27" s="90"/>
      <c r="E27" s="286" t="s">
        <v>3</v>
      </c>
      <c r="F27" s="286"/>
      <c r="G27" s="286"/>
      <c r="H27" s="28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3" t="s">
        <v>41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43</v>
      </c>
      <c r="G32" s="32"/>
      <c r="H32" s="32"/>
      <c r="I32" s="36" t="s">
        <v>42</v>
      </c>
      <c r="J32" s="36" t="s">
        <v>44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4" t="s">
        <v>45</v>
      </c>
      <c r="E33" s="27" t="s">
        <v>46</v>
      </c>
      <c r="F33" s="95">
        <f>ROUND((SUM(BE86:BE152)),  2)</f>
        <v>0</v>
      </c>
      <c r="G33" s="32"/>
      <c r="H33" s="32"/>
      <c r="I33" s="96">
        <v>0.21</v>
      </c>
      <c r="J33" s="95">
        <f>ROUND(((SUM(BE86:BE152))*I33),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47</v>
      </c>
      <c r="F34" s="95">
        <f>ROUND((SUM(BF86:BF152)),  2)</f>
        <v>0</v>
      </c>
      <c r="G34" s="32"/>
      <c r="H34" s="32"/>
      <c r="I34" s="96">
        <v>0.15</v>
      </c>
      <c r="J34" s="95">
        <f>ROUND(((SUM(BF86:BF152))*I34),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48</v>
      </c>
      <c r="F35" s="95">
        <f>ROUND((SUM(BG86:BG152)),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49</v>
      </c>
      <c r="F36" s="95">
        <f>ROUND((SUM(BH86:BH152)),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50</v>
      </c>
      <c r="F37" s="95">
        <f>ROUND((SUM(BI86:BI152)),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97"/>
      <c r="D39" s="98" t="s">
        <v>51</v>
      </c>
      <c r="E39" s="55"/>
      <c r="F39" s="55"/>
      <c r="G39" s="99" t="s">
        <v>52</v>
      </c>
      <c r="H39" s="100" t="s">
        <v>53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pans="1:31" s="2" customFormat="1" ht="6.95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customHeight="1">
      <c r="A45" s="32"/>
      <c r="B45" s="33"/>
      <c r="C45" s="21" t="s">
        <v>110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customHeight="1">
      <c r="A48" s="32"/>
      <c r="B48" s="33"/>
      <c r="C48" s="32"/>
      <c r="D48" s="32"/>
      <c r="E48" s="309" t="str">
        <f>E7</f>
        <v>MČ BRNO – CHRLICE, CHODNÍK A AUTOBUSOVÉ ZÁLIVY PODÉL ULICE ZÁMECKÁ</v>
      </c>
      <c r="F48" s="310"/>
      <c r="G48" s="310"/>
      <c r="H48" s="310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108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2"/>
      <c r="D50" s="32"/>
      <c r="E50" s="299" t="str">
        <f>E9</f>
        <v>401 - Přeložka vedení VO</v>
      </c>
      <c r="F50" s="308"/>
      <c r="G50" s="308"/>
      <c r="H50" s="308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customHeight="1">
      <c r="A52" s="32"/>
      <c r="B52" s="33"/>
      <c r="C52" s="27" t="s">
        <v>21</v>
      </c>
      <c r="D52" s="32"/>
      <c r="E52" s="32"/>
      <c r="F52" s="25" t="str">
        <f>F12</f>
        <v>Chrlice</v>
      </c>
      <c r="G52" s="32"/>
      <c r="H52" s="32"/>
      <c r="I52" s="27" t="s">
        <v>23</v>
      </c>
      <c r="J52" s="50" t="str">
        <f>IF(J12="","",J12)</f>
        <v>31. 5. 2022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customHeight="1">
      <c r="A54" s="32"/>
      <c r="B54" s="33"/>
      <c r="C54" s="27" t="s">
        <v>25</v>
      </c>
      <c r="D54" s="32"/>
      <c r="E54" s="32"/>
      <c r="F54" s="25" t="str">
        <f>E15</f>
        <v>Brněnské komunikace a.s.</v>
      </c>
      <c r="G54" s="32"/>
      <c r="H54" s="32"/>
      <c r="I54" s="27" t="s">
        <v>33</v>
      </c>
      <c r="J54" s="30" t="str">
        <f>E21</f>
        <v>EUROTRACE s.r.o.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customHeight="1">
      <c r="A55" s="32"/>
      <c r="B55" s="33"/>
      <c r="C55" s="27" t="s">
        <v>31</v>
      </c>
      <c r="D55" s="32"/>
      <c r="E55" s="32"/>
      <c r="F55" s="25" t="str">
        <f>IF(E18="","",E18)</f>
        <v>Vyplň údaj</v>
      </c>
      <c r="G55" s="32"/>
      <c r="H55" s="32"/>
      <c r="I55" s="27" t="s">
        <v>38</v>
      </c>
      <c r="J55" s="30" t="str">
        <f>E24</f>
        <v>EUROTRACE s.r.o.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customHeight="1">
      <c r="A57" s="32"/>
      <c r="B57" s="33"/>
      <c r="C57" s="103" t="s">
        <v>111</v>
      </c>
      <c r="D57" s="97"/>
      <c r="E57" s="97"/>
      <c r="F57" s="97"/>
      <c r="G57" s="97"/>
      <c r="H57" s="97"/>
      <c r="I57" s="97"/>
      <c r="J57" s="104" t="s">
        <v>112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customHeight="1">
      <c r="A59" s="32"/>
      <c r="B59" s="33"/>
      <c r="C59" s="105" t="s">
        <v>73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113</v>
      </c>
    </row>
    <row r="60" spans="1:47" s="9" customFormat="1" ht="24.95" customHeight="1">
      <c r="B60" s="106"/>
      <c r="D60" s="107" t="s">
        <v>217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10" customFormat="1" ht="19.899999999999999" customHeight="1">
      <c r="B61" s="110"/>
      <c r="D61" s="111" t="s">
        <v>218</v>
      </c>
      <c r="E61" s="112"/>
      <c r="F61" s="112"/>
      <c r="G61" s="112"/>
      <c r="H61" s="112"/>
      <c r="I61" s="112"/>
      <c r="J61" s="113">
        <f>J88</f>
        <v>0</v>
      </c>
      <c r="L61" s="110"/>
    </row>
    <row r="62" spans="1:47" s="9" customFormat="1" ht="24.95" customHeight="1">
      <c r="B62" s="106"/>
      <c r="D62" s="107" t="s">
        <v>664</v>
      </c>
      <c r="E62" s="108"/>
      <c r="F62" s="108"/>
      <c r="G62" s="108"/>
      <c r="H62" s="108"/>
      <c r="I62" s="108"/>
      <c r="J62" s="109">
        <f>J101</f>
        <v>0</v>
      </c>
      <c r="L62" s="106"/>
    </row>
    <row r="63" spans="1:47" s="10" customFormat="1" ht="19.899999999999999" customHeight="1">
      <c r="B63" s="110"/>
      <c r="D63" s="111" t="s">
        <v>1369</v>
      </c>
      <c r="E63" s="112"/>
      <c r="F63" s="112"/>
      <c r="G63" s="112"/>
      <c r="H63" s="112"/>
      <c r="I63" s="112"/>
      <c r="J63" s="113">
        <f>J102</f>
        <v>0</v>
      </c>
      <c r="L63" s="110"/>
    </row>
    <row r="64" spans="1:47" s="9" customFormat="1" ht="24.95" customHeight="1">
      <c r="B64" s="106"/>
      <c r="D64" s="107" t="s">
        <v>224</v>
      </c>
      <c r="E64" s="108"/>
      <c r="F64" s="108"/>
      <c r="G64" s="108"/>
      <c r="H64" s="108"/>
      <c r="I64" s="108"/>
      <c r="J64" s="109">
        <f>J112</f>
        <v>0</v>
      </c>
      <c r="L64" s="106"/>
    </row>
    <row r="65" spans="1:31" s="10" customFormat="1" ht="19.899999999999999" customHeight="1">
      <c r="B65" s="110"/>
      <c r="D65" s="111" t="s">
        <v>1370</v>
      </c>
      <c r="E65" s="112"/>
      <c r="F65" s="112"/>
      <c r="G65" s="112"/>
      <c r="H65" s="112"/>
      <c r="I65" s="112"/>
      <c r="J65" s="113">
        <f>J113</f>
        <v>0</v>
      </c>
      <c r="L65" s="110"/>
    </row>
    <row r="66" spans="1:31" s="10" customFormat="1" ht="19.899999999999999" customHeight="1">
      <c r="B66" s="110"/>
      <c r="D66" s="111" t="s">
        <v>225</v>
      </c>
      <c r="E66" s="112"/>
      <c r="F66" s="112"/>
      <c r="G66" s="112"/>
      <c r="H66" s="112"/>
      <c r="I66" s="112"/>
      <c r="J66" s="113">
        <f>J125</f>
        <v>0</v>
      </c>
      <c r="L66" s="110"/>
    </row>
    <row r="67" spans="1:31" s="2" customFormat="1" ht="21.75" customHeight="1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customHeight="1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72" spans="1:31" s="2" customFormat="1" ht="6.95" customHeight="1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>
      <c r="A73" s="32"/>
      <c r="B73" s="33"/>
      <c r="C73" s="21" t="s">
        <v>119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>
      <c r="A76" s="32"/>
      <c r="B76" s="33"/>
      <c r="C76" s="32"/>
      <c r="D76" s="32"/>
      <c r="E76" s="309" t="str">
        <f>E7</f>
        <v>MČ BRNO – CHRLICE, CHODNÍK A AUTOBUSOVÉ ZÁLIVY PODÉL ULICE ZÁMECKÁ</v>
      </c>
      <c r="F76" s="310"/>
      <c r="G76" s="310"/>
      <c r="H76" s="310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108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>
      <c r="A78" s="32"/>
      <c r="B78" s="33"/>
      <c r="C78" s="32"/>
      <c r="D78" s="32"/>
      <c r="E78" s="299" t="str">
        <f>E9</f>
        <v>401 - Přeložka vedení VO</v>
      </c>
      <c r="F78" s="308"/>
      <c r="G78" s="308"/>
      <c r="H78" s="308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>
      <c r="A80" s="32"/>
      <c r="B80" s="33"/>
      <c r="C80" s="27" t="s">
        <v>21</v>
      </c>
      <c r="D80" s="32"/>
      <c r="E80" s="32"/>
      <c r="F80" s="25" t="str">
        <f>F12</f>
        <v>Chrlice</v>
      </c>
      <c r="G80" s="32"/>
      <c r="H80" s="32"/>
      <c r="I80" s="27" t="s">
        <v>23</v>
      </c>
      <c r="J80" s="50" t="str">
        <f>IF(J12="","",J12)</f>
        <v>31. 5. 2022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25</v>
      </c>
      <c r="D82" s="32"/>
      <c r="E82" s="32"/>
      <c r="F82" s="25" t="str">
        <f>E15</f>
        <v>Brněnské komunikace a.s.</v>
      </c>
      <c r="G82" s="32"/>
      <c r="H82" s="32"/>
      <c r="I82" s="27" t="s">
        <v>33</v>
      </c>
      <c r="J82" s="30" t="str">
        <f>E21</f>
        <v>EUROTRACE s.r.o.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>
      <c r="A83" s="32"/>
      <c r="B83" s="33"/>
      <c r="C83" s="27" t="s">
        <v>31</v>
      </c>
      <c r="D83" s="32"/>
      <c r="E83" s="32"/>
      <c r="F83" s="25" t="str">
        <f>IF(E18="","",E18)</f>
        <v>Vyplň údaj</v>
      </c>
      <c r="G83" s="32"/>
      <c r="H83" s="32"/>
      <c r="I83" s="27" t="s">
        <v>38</v>
      </c>
      <c r="J83" s="30" t="str">
        <f>E24</f>
        <v>EUROTRACE s.r.o.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>
      <c r="A85" s="114"/>
      <c r="B85" s="115"/>
      <c r="C85" s="116" t="s">
        <v>120</v>
      </c>
      <c r="D85" s="117" t="s">
        <v>60</v>
      </c>
      <c r="E85" s="117" t="s">
        <v>56</v>
      </c>
      <c r="F85" s="117" t="s">
        <v>57</v>
      </c>
      <c r="G85" s="117" t="s">
        <v>121</v>
      </c>
      <c r="H85" s="117" t="s">
        <v>122</v>
      </c>
      <c r="I85" s="117" t="s">
        <v>123</v>
      </c>
      <c r="J85" s="117" t="s">
        <v>112</v>
      </c>
      <c r="K85" s="118" t="s">
        <v>124</v>
      </c>
      <c r="L85" s="119"/>
      <c r="M85" s="57" t="s">
        <v>3</v>
      </c>
      <c r="N85" s="58" t="s">
        <v>45</v>
      </c>
      <c r="O85" s="58" t="s">
        <v>125</v>
      </c>
      <c r="P85" s="58" t="s">
        <v>126</v>
      </c>
      <c r="Q85" s="58" t="s">
        <v>127</v>
      </c>
      <c r="R85" s="58" t="s">
        <v>128</v>
      </c>
      <c r="S85" s="58" t="s">
        <v>129</v>
      </c>
      <c r="T85" s="59" t="s">
        <v>130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>
      <c r="A86" s="32"/>
      <c r="B86" s="33"/>
      <c r="C86" s="64" t="s">
        <v>131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P87+P101+P112</f>
        <v>0</v>
      </c>
      <c r="Q86" s="61"/>
      <c r="R86" s="121">
        <f>R87+R101+R112</f>
        <v>9.0522999999999992E-2</v>
      </c>
      <c r="S86" s="61"/>
      <c r="T86" s="122">
        <f>T87+T101+T112</f>
        <v>3.3000000000000002E-2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74</v>
      </c>
      <c r="AU86" s="17" t="s">
        <v>113</v>
      </c>
      <c r="BK86" s="123">
        <f>BK87+BK101+BK112</f>
        <v>0</v>
      </c>
    </row>
    <row r="87" spans="1:65" s="12" customFormat="1" ht="25.9" customHeight="1">
      <c r="B87" s="124"/>
      <c r="D87" s="125" t="s">
        <v>74</v>
      </c>
      <c r="E87" s="126" t="s">
        <v>226</v>
      </c>
      <c r="F87" s="126" t="s">
        <v>227</v>
      </c>
      <c r="I87" s="127"/>
      <c r="J87" s="128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83</v>
      </c>
      <c r="AT87" s="133" t="s">
        <v>74</v>
      </c>
      <c r="AU87" s="133" t="s">
        <v>75</v>
      </c>
      <c r="AY87" s="125" t="s">
        <v>134</v>
      </c>
      <c r="BK87" s="134">
        <f>BK88</f>
        <v>0</v>
      </c>
    </row>
    <row r="88" spans="1:65" s="12" customFormat="1" ht="22.9" customHeight="1">
      <c r="B88" s="124"/>
      <c r="D88" s="125" t="s">
        <v>74</v>
      </c>
      <c r="E88" s="135" t="s">
        <v>83</v>
      </c>
      <c r="F88" s="135" t="s">
        <v>228</v>
      </c>
      <c r="I88" s="127"/>
      <c r="J88" s="136">
        <f>BK88</f>
        <v>0</v>
      </c>
      <c r="L88" s="124"/>
      <c r="M88" s="129"/>
      <c r="N88" s="130"/>
      <c r="O88" s="130"/>
      <c r="P88" s="131">
        <f>SUM(P89:P100)</f>
        <v>0</v>
      </c>
      <c r="Q88" s="130"/>
      <c r="R88" s="131">
        <f>SUM(R89:R100)</f>
        <v>0</v>
      </c>
      <c r="S88" s="130"/>
      <c r="T88" s="132">
        <f>SUM(T89:T100)</f>
        <v>0</v>
      </c>
      <c r="AR88" s="125" t="s">
        <v>83</v>
      </c>
      <c r="AT88" s="133" t="s">
        <v>74</v>
      </c>
      <c r="AU88" s="133" t="s">
        <v>83</v>
      </c>
      <c r="AY88" s="125" t="s">
        <v>134</v>
      </c>
      <c r="BK88" s="134">
        <f>SUM(BK89:BK100)</f>
        <v>0</v>
      </c>
    </row>
    <row r="89" spans="1:65" s="2" customFormat="1" ht="24.2" customHeight="1">
      <c r="A89" s="32"/>
      <c r="B89" s="137"/>
      <c r="C89" s="138" t="s">
        <v>83</v>
      </c>
      <c r="D89" s="138" t="s">
        <v>137</v>
      </c>
      <c r="E89" s="139" t="s">
        <v>282</v>
      </c>
      <c r="F89" s="140" t="s">
        <v>283</v>
      </c>
      <c r="G89" s="141" t="s">
        <v>254</v>
      </c>
      <c r="H89" s="142">
        <v>3</v>
      </c>
      <c r="I89" s="143"/>
      <c r="J89" s="144">
        <f>ROUND(I89*H89,2)</f>
        <v>0</v>
      </c>
      <c r="K89" s="140" t="s">
        <v>141</v>
      </c>
      <c r="L89" s="33"/>
      <c r="M89" s="145" t="s">
        <v>3</v>
      </c>
      <c r="N89" s="146" t="s">
        <v>46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159</v>
      </c>
      <c r="AT89" s="149" t="s">
        <v>137</v>
      </c>
      <c r="AU89" s="149" t="s">
        <v>85</v>
      </c>
      <c r="AY89" s="17" t="s">
        <v>134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83</v>
      </c>
      <c r="BK89" s="150">
        <f>ROUND(I89*H89,2)</f>
        <v>0</v>
      </c>
      <c r="BL89" s="17" t="s">
        <v>159</v>
      </c>
      <c r="BM89" s="149" t="s">
        <v>1371</v>
      </c>
    </row>
    <row r="90" spans="1:65" s="2" customFormat="1">
      <c r="A90" s="32"/>
      <c r="B90" s="33"/>
      <c r="C90" s="32"/>
      <c r="D90" s="151" t="s">
        <v>144</v>
      </c>
      <c r="E90" s="32"/>
      <c r="F90" s="152" t="s">
        <v>285</v>
      </c>
      <c r="G90" s="32"/>
      <c r="H90" s="32"/>
      <c r="I90" s="153"/>
      <c r="J90" s="32"/>
      <c r="K90" s="32"/>
      <c r="L90" s="33"/>
      <c r="M90" s="154"/>
      <c r="N90" s="155"/>
      <c r="O90" s="53"/>
      <c r="P90" s="53"/>
      <c r="Q90" s="53"/>
      <c r="R90" s="53"/>
      <c r="S90" s="53"/>
      <c r="T90" s="54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144</v>
      </c>
      <c r="AU90" s="17" t="s">
        <v>85</v>
      </c>
    </row>
    <row r="91" spans="1:65" s="14" customFormat="1">
      <c r="B91" s="165"/>
      <c r="D91" s="157" t="s">
        <v>146</v>
      </c>
      <c r="E91" s="166" t="s">
        <v>3</v>
      </c>
      <c r="F91" s="167" t="s">
        <v>1372</v>
      </c>
      <c r="H91" s="166" t="s">
        <v>3</v>
      </c>
      <c r="I91" s="168"/>
      <c r="L91" s="165"/>
      <c r="M91" s="169"/>
      <c r="N91" s="170"/>
      <c r="O91" s="170"/>
      <c r="P91" s="170"/>
      <c r="Q91" s="170"/>
      <c r="R91" s="170"/>
      <c r="S91" s="170"/>
      <c r="T91" s="171"/>
      <c r="AT91" s="166" t="s">
        <v>146</v>
      </c>
      <c r="AU91" s="166" t="s">
        <v>85</v>
      </c>
      <c r="AV91" s="14" t="s">
        <v>83</v>
      </c>
      <c r="AW91" s="14" t="s">
        <v>37</v>
      </c>
      <c r="AX91" s="14" t="s">
        <v>75</v>
      </c>
      <c r="AY91" s="166" t="s">
        <v>134</v>
      </c>
    </row>
    <row r="92" spans="1:65" s="13" customFormat="1">
      <c r="B92" s="156"/>
      <c r="D92" s="157" t="s">
        <v>146</v>
      </c>
      <c r="E92" s="158" t="s">
        <v>3</v>
      </c>
      <c r="F92" s="159" t="s">
        <v>153</v>
      </c>
      <c r="H92" s="160">
        <v>3</v>
      </c>
      <c r="I92" s="161"/>
      <c r="L92" s="156"/>
      <c r="M92" s="162"/>
      <c r="N92" s="163"/>
      <c r="O92" s="163"/>
      <c r="P92" s="163"/>
      <c r="Q92" s="163"/>
      <c r="R92" s="163"/>
      <c r="S92" s="163"/>
      <c r="T92" s="164"/>
      <c r="AT92" s="158" t="s">
        <v>146</v>
      </c>
      <c r="AU92" s="158" t="s">
        <v>85</v>
      </c>
      <c r="AV92" s="13" t="s">
        <v>85</v>
      </c>
      <c r="AW92" s="13" t="s">
        <v>37</v>
      </c>
      <c r="AX92" s="13" t="s">
        <v>83</v>
      </c>
      <c r="AY92" s="158" t="s">
        <v>134</v>
      </c>
    </row>
    <row r="93" spans="1:65" s="2" customFormat="1" ht="24.2" customHeight="1">
      <c r="A93" s="32"/>
      <c r="B93" s="137"/>
      <c r="C93" s="138" t="s">
        <v>85</v>
      </c>
      <c r="D93" s="138" t="s">
        <v>137</v>
      </c>
      <c r="E93" s="139" t="s">
        <v>294</v>
      </c>
      <c r="F93" s="140" t="s">
        <v>295</v>
      </c>
      <c r="G93" s="141" t="s">
        <v>296</v>
      </c>
      <c r="H93" s="142">
        <v>5.7</v>
      </c>
      <c r="I93" s="143"/>
      <c r="J93" s="144">
        <f>ROUND(I93*H93,2)</f>
        <v>0</v>
      </c>
      <c r="K93" s="140" t="s">
        <v>141</v>
      </c>
      <c r="L93" s="33"/>
      <c r="M93" s="145" t="s">
        <v>3</v>
      </c>
      <c r="N93" s="146" t="s">
        <v>46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159</v>
      </c>
      <c r="AT93" s="149" t="s">
        <v>137</v>
      </c>
      <c r="AU93" s="149" t="s">
        <v>85</v>
      </c>
      <c r="AY93" s="17" t="s">
        <v>134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83</v>
      </c>
      <c r="BK93" s="150">
        <f>ROUND(I93*H93,2)</f>
        <v>0</v>
      </c>
      <c r="BL93" s="17" t="s">
        <v>159</v>
      </c>
      <c r="BM93" s="149" t="s">
        <v>1373</v>
      </c>
    </row>
    <row r="94" spans="1:65" s="2" customFormat="1">
      <c r="A94" s="32"/>
      <c r="B94" s="33"/>
      <c r="C94" s="32"/>
      <c r="D94" s="151" t="s">
        <v>144</v>
      </c>
      <c r="E94" s="32"/>
      <c r="F94" s="152" t="s">
        <v>298</v>
      </c>
      <c r="G94" s="32"/>
      <c r="H94" s="32"/>
      <c r="I94" s="153"/>
      <c r="J94" s="32"/>
      <c r="K94" s="32"/>
      <c r="L94" s="33"/>
      <c r="M94" s="154"/>
      <c r="N94" s="155"/>
      <c r="O94" s="53"/>
      <c r="P94" s="53"/>
      <c r="Q94" s="53"/>
      <c r="R94" s="53"/>
      <c r="S94" s="53"/>
      <c r="T94" s="54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144</v>
      </c>
      <c r="AU94" s="17" t="s">
        <v>85</v>
      </c>
    </row>
    <row r="95" spans="1:65" s="14" customFormat="1">
      <c r="B95" s="165"/>
      <c r="D95" s="157" t="s">
        <v>146</v>
      </c>
      <c r="E95" s="166" t="s">
        <v>3</v>
      </c>
      <c r="F95" s="167" t="s">
        <v>299</v>
      </c>
      <c r="H95" s="166" t="s">
        <v>3</v>
      </c>
      <c r="I95" s="168"/>
      <c r="L95" s="165"/>
      <c r="M95" s="169"/>
      <c r="N95" s="170"/>
      <c r="O95" s="170"/>
      <c r="P95" s="170"/>
      <c r="Q95" s="170"/>
      <c r="R95" s="170"/>
      <c r="S95" s="170"/>
      <c r="T95" s="171"/>
      <c r="AT95" s="166" t="s">
        <v>146</v>
      </c>
      <c r="AU95" s="166" t="s">
        <v>85</v>
      </c>
      <c r="AV95" s="14" t="s">
        <v>83</v>
      </c>
      <c r="AW95" s="14" t="s">
        <v>37</v>
      </c>
      <c r="AX95" s="14" t="s">
        <v>75</v>
      </c>
      <c r="AY95" s="166" t="s">
        <v>134</v>
      </c>
    </row>
    <row r="96" spans="1:65" s="13" customFormat="1">
      <c r="B96" s="156"/>
      <c r="D96" s="157" t="s">
        <v>146</v>
      </c>
      <c r="E96" s="158" t="s">
        <v>3</v>
      </c>
      <c r="F96" s="159" t="s">
        <v>1374</v>
      </c>
      <c r="H96" s="160">
        <v>5.7</v>
      </c>
      <c r="I96" s="161"/>
      <c r="L96" s="156"/>
      <c r="M96" s="162"/>
      <c r="N96" s="163"/>
      <c r="O96" s="163"/>
      <c r="P96" s="163"/>
      <c r="Q96" s="163"/>
      <c r="R96" s="163"/>
      <c r="S96" s="163"/>
      <c r="T96" s="164"/>
      <c r="AT96" s="158" t="s">
        <v>146</v>
      </c>
      <c r="AU96" s="158" t="s">
        <v>85</v>
      </c>
      <c r="AV96" s="13" t="s">
        <v>85</v>
      </c>
      <c r="AW96" s="13" t="s">
        <v>37</v>
      </c>
      <c r="AX96" s="13" t="s">
        <v>83</v>
      </c>
      <c r="AY96" s="158" t="s">
        <v>134</v>
      </c>
    </row>
    <row r="97" spans="1:65" s="2" customFormat="1" ht="24.2" customHeight="1">
      <c r="A97" s="32"/>
      <c r="B97" s="137"/>
      <c r="C97" s="138" t="s">
        <v>153</v>
      </c>
      <c r="D97" s="138" t="s">
        <v>137</v>
      </c>
      <c r="E97" s="139" t="s">
        <v>305</v>
      </c>
      <c r="F97" s="140" t="s">
        <v>306</v>
      </c>
      <c r="G97" s="141" t="s">
        <v>254</v>
      </c>
      <c r="H97" s="142">
        <v>3</v>
      </c>
      <c r="I97" s="143"/>
      <c r="J97" s="144">
        <f>ROUND(I97*H97,2)</f>
        <v>0</v>
      </c>
      <c r="K97" s="140" t="s">
        <v>141</v>
      </c>
      <c r="L97" s="33"/>
      <c r="M97" s="145" t="s">
        <v>3</v>
      </c>
      <c r="N97" s="146" t="s">
        <v>46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159</v>
      </c>
      <c r="AT97" s="149" t="s">
        <v>137</v>
      </c>
      <c r="AU97" s="149" t="s">
        <v>85</v>
      </c>
      <c r="AY97" s="17" t="s">
        <v>134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83</v>
      </c>
      <c r="BK97" s="150">
        <f>ROUND(I97*H97,2)</f>
        <v>0</v>
      </c>
      <c r="BL97" s="17" t="s">
        <v>159</v>
      </c>
      <c r="BM97" s="149" t="s">
        <v>1375</v>
      </c>
    </row>
    <row r="98" spans="1:65" s="2" customFormat="1">
      <c r="A98" s="32"/>
      <c r="B98" s="33"/>
      <c r="C98" s="32"/>
      <c r="D98" s="151" t="s">
        <v>144</v>
      </c>
      <c r="E98" s="32"/>
      <c r="F98" s="152" t="s">
        <v>308</v>
      </c>
      <c r="G98" s="32"/>
      <c r="H98" s="32"/>
      <c r="I98" s="153"/>
      <c r="J98" s="32"/>
      <c r="K98" s="32"/>
      <c r="L98" s="33"/>
      <c r="M98" s="154"/>
      <c r="N98" s="155"/>
      <c r="O98" s="53"/>
      <c r="P98" s="53"/>
      <c r="Q98" s="53"/>
      <c r="R98" s="53"/>
      <c r="S98" s="53"/>
      <c r="T98" s="54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144</v>
      </c>
      <c r="AU98" s="17" t="s">
        <v>85</v>
      </c>
    </row>
    <row r="99" spans="1:65" s="14" customFormat="1">
      <c r="B99" s="165"/>
      <c r="D99" s="157" t="s">
        <v>146</v>
      </c>
      <c r="E99" s="166" t="s">
        <v>3</v>
      </c>
      <c r="F99" s="167" t="s">
        <v>1376</v>
      </c>
      <c r="H99" s="166" t="s">
        <v>3</v>
      </c>
      <c r="I99" s="168"/>
      <c r="L99" s="165"/>
      <c r="M99" s="169"/>
      <c r="N99" s="170"/>
      <c r="O99" s="170"/>
      <c r="P99" s="170"/>
      <c r="Q99" s="170"/>
      <c r="R99" s="170"/>
      <c r="S99" s="170"/>
      <c r="T99" s="171"/>
      <c r="AT99" s="166" t="s">
        <v>146</v>
      </c>
      <c r="AU99" s="166" t="s">
        <v>85</v>
      </c>
      <c r="AV99" s="14" t="s">
        <v>83</v>
      </c>
      <c r="AW99" s="14" t="s">
        <v>37</v>
      </c>
      <c r="AX99" s="14" t="s">
        <v>75</v>
      </c>
      <c r="AY99" s="166" t="s">
        <v>134</v>
      </c>
    </row>
    <row r="100" spans="1:65" s="13" customFormat="1">
      <c r="B100" s="156"/>
      <c r="D100" s="157" t="s">
        <v>146</v>
      </c>
      <c r="E100" s="158" t="s">
        <v>3</v>
      </c>
      <c r="F100" s="159" t="s">
        <v>153</v>
      </c>
      <c r="H100" s="160">
        <v>3</v>
      </c>
      <c r="I100" s="161"/>
      <c r="L100" s="156"/>
      <c r="M100" s="162"/>
      <c r="N100" s="163"/>
      <c r="O100" s="163"/>
      <c r="P100" s="163"/>
      <c r="Q100" s="163"/>
      <c r="R100" s="163"/>
      <c r="S100" s="163"/>
      <c r="T100" s="164"/>
      <c r="AT100" s="158" t="s">
        <v>146</v>
      </c>
      <c r="AU100" s="158" t="s">
        <v>85</v>
      </c>
      <c r="AV100" s="13" t="s">
        <v>85</v>
      </c>
      <c r="AW100" s="13" t="s">
        <v>37</v>
      </c>
      <c r="AX100" s="13" t="s">
        <v>83</v>
      </c>
      <c r="AY100" s="158" t="s">
        <v>134</v>
      </c>
    </row>
    <row r="101" spans="1:65" s="12" customFormat="1" ht="25.9" customHeight="1">
      <c r="B101" s="124"/>
      <c r="D101" s="125" t="s">
        <v>74</v>
      </c>
      <c r="E101" s="126" t="s">
        <v>961</v>
      </c>
      <c r="F101" s="126" t="s">
        <v>962</v>
      </c>
      <c r="I101" s="127"/>
      <c r="J101" s="128">
        <f>BK101</f>
        <v>0</v>
      </c>
      <c r="L101" s="124"/>
      <c r="M101" s="129"/>
      <c r="N101" s="130"/>
      <c r="O101" s="130"/>
      <c r="P101" s="131">
        <f>P102</f>
        <v>0</v>
      </c>
      <c r="Q101" s="130"/>
      <c r="R101" s="131">
        <f>R102</f>
        <v>2.512E-2</v>
      </c>
      <c r="S101" s="130"/>
      <c r="T101" s="132">
        <f>T102</f>
        <v>0</v>
      </c>
      <c r="AR101" s="125" t="s">
        <v>85</v>
      </c>
      <c r="AT101" s="133" t="s">
        <v>74</v>
      </c>
      <c r="AU101" s="133" t="s">
        <v>75</v>
      </c>
      <c r="AY101" s="125" t="s">
        <v>134</v>
      </c>
      <c r="BK101" s="134">
        <f>BK102</f>
        <v>0</v>
      </c>
    </row>
    <row r="102" spans="1:65" s="12" customFormat="1" ht="22.9" customHeight="1">
      <c r="B102" s="124"/>
      <c r="D102" s="125" t="s">
        <v>74</v>
      </c>
      <c r="E102" s="135" t="s">
        <v>1377</v>
      </c>
      <c r="F102" s="135" t="s">
        <v>1378</v>
      </c>
      <c r="I102" s="127"/>
      <c r="J102" s="136">
        <f>BK102</f>
        <v>0</v>
      </c>
      <c r="L102" s="124"/>
      <c r="M102" s="129"/>
      <c r="N102" s="130"/>
      <c r="O102" s="130"/>
      <c r="P102" s="131">
        <f>SUM(P103:P111)</f>
        <v>0</v>
      </c>
      <c r="Q102" s="130"/>
      <c r="R102" s="131">
        <f>SUM(R103:R111)</f>
        <v>2.512E-2</v>
      </c>
      <c r="S102" s="130"/>
      <c r="T102" s="132">
        <f>SUM(T103:T111)</f>
        <v>0</v>
      </c>
      <c r="AR102" s="125" t="s">
        <v>85</v>
      </c>
      <c r="AT102" s="133" t="s">
        <v>74</v>
      </c>
      <c r="AU102" s="133" t="s">
        <v>83</v>
      </c>
      <c r="AY102" s="125" t="s">
        <v>134</v>
      </c>
      <c r="BK102" s="134">
        <f>SUM(BK103:BK111)</f>
        <v>0</v>
      </c>
    </row>
    <row r="103" spans="1:65" s="2" customFormat="1" ht="24.2" customHeight="1">
      <c r="A103" s="32"/>
      <c r="B103" s="137"/>
      <c r="C103" s="138" t="s">
        <v>159</v>
      </c>
      <c r="D103" s="138" t="s">
        <v>137</v>
      </c>
      <c r="E103" s="139" t="s">
        <v>1379</v>
      </c>
      <c r="F103" s="140" t="s">
        <v>1380</v>
      </c>
      <c r="G103" s="141" t="s">
        <v>242</v>
      </c>
      <c r="H103" s="142">
        <v>36</v>
      </c>
      <c r="I103" s="143"/>
      <c r="J103" s="144">
        <f>ROUND(I103*H103,2)</f>
        <v>0</v>
      </c>
      <c r="K103" s="140" t="s">
        <v>3</v>
      </c>
      <c r="L103" s="33"/>
      <c r="M103" s="145" t="s">
        <v>3</v>
      </c>
      <c r="N103" s="146" t="s">
        <v>46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311</v>
      </c>
      <c r="AT103" s="149" t="s">
        <v>137</v>
      </c>
      <c r="AU103" s="149" t="s">
        <v>85</v>
      </c>
      <c r="AY103" s="17" t="s">
        <v>134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83</v>
      </c>
      <c r="BK103" s="150">
        <f>ROUND(I103*H103,2)</f>
        <v>0</v>
      </c>
      <c r="BL103" s="17" t="s">
        <v>311</v>
      </c>
      <c r="BM103" s="149" t="s">
        <v>1381</v>
      </c>
    </row>
    <row r="104" spans="1:65" s="2" customFormat="1" ht="16.5" customHeight="1">
      <c r="A104" s="32"/>
      <c r="B104" s="137"/>
      <c r="C104" s="175" t="s">
        <v>133</v>
      </c>
      <c r="D104" s="175" t="s">
        <v>327</v>
      </c>
      <c r="E104" s="176" t="s">
        <v>1382</v>
      </c>
      <c r="F104" s="177" t="s">
        <v>1383</v>
      </c>
      <c r="G104" s="178" t="s">
        <v>613</v>
      </c>
      <c r="H104" s="179">
        <v>22.32</v>
      </c>
      <c r="I104" s="180"/>
      <c r="J104" s="181">
        <f>ROUND(I104*H104,2)</f>
        <v>0</v>
      </c>
      <c r="K104" s="177" t="s">
        <v>3</v>
      </c>
      <c r="L104" s="182"/>
      <c r="M104" s="183" t="s">
        <v>3</v>
      </c>
      <c r="N104" s="184" t="s">
        <v>46</v>
      </c>
      <c r="O104" s="53"/>
      <c r="P104" s="147">
        <f>O104*H104</f>
        <v>0</v>
      </c>
      <c r="Q104" s="147">
        <v>1E-3</v>
      </c>
      <c r="R104" s="147">
        <f>Q104*H104</f>
        <v>2.232E-2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396</v>
      </c>
      <c r="AT104" s="149" t="s">
        <v>327</v>
      </c>
      <c r="AU104" s="149" t="s">
        <v>85</v>
      </c>
      <c r="AY104" s="17" t="s">
        <v>134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83</v>
      </c>
      <c r="BK104" s="150">
        <f>ROUND(I104*H104,2)</f>
        <v>0</v>
      </c>
      <c r="BL104" s="17" t="s">
        <v>311</v>
      </c>
      <c r="BM104" s="149" t="s">
        <v>1384</v>
      </c>
    </row>
    <row r="105" spans="1:65" s="2" customFormat="1" ht="16.5" customHeight="1">
      <c r="A105" s="32"/>
      <c r="B105" s="137"/>
      <c r="C105" s="138" t="s">
        <v>171</v>
      </c>
      <c r="D105" s="138" t="s">
        <v>137</v>
      </c>
      <c r="E105" s="139" t="s">
        <v>1385</v>
      </c>
      <c r="F105" s="140" t="s">
        <v>1386</v>
      </c>
      <c r="G105" s="141" t="s">
        <v>140</v>
      </c>
      <c r="H105" s="142">
        <v>4</v>
      </c>
      <c r="I105" s="143"/>
      <c r="J105" s="144">
        <f>ROUND(I105*H105,2)</f>
        <v>0</v>
      </c>
      <c r="K105" s="140" t="s">
        <v>3</v>
      </c>
      <c r="L105" s="33"/>
      <c r="M105" s="145" t="s">
        <v>3</v>
      </c>
      <c r="N105" s="146" t="s">
        <v>46</v>
      </c>
      <c r="O105" s="53"/>
      <c r="P105" s="147">
        <f>O105*H105</f>
        <v>0</v>
      </c>
      <c r="Q105" s="147">
        <v>0</v>
      </c>
      <c r="R105" s="147">
        <f>Q105*H105</f>
        <v>0</v>
      </c>
      <c r="S105" s="147">
        <v>0</v>
      </c>
      <c r="T105" s="148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311</v>
      </c>
      <c r="AT105" s="149" t="s">
        <v>137</v>
      </c>
      <c r="AU105" s="149" t="s">
        <v>85</v>
      </c>
      <c r="AY105" s="17" t="s">
        <v>134</v>
      </c>
      <c r="BE105" s="150">
        <f>IF(N105="základní",J105,0)</f>
        <v>0</v>
      </c>
      <c r="BF105" s="150">
        <f>IF(N105="snížená",J105,0)</f>
        <v>0</v>
      </c>
      <c r="BG105" s="150">
        <f>IF(N105="zákl. přenesená",J105,0)</f>
        <v>0</v>
      </c>
      <c r="BH105" s="150">
        <f>IF(N105="sníž. přenesená",J105,0)</f>
        <v>0</v>
      </c>
      <c r="BI105" s="150">
        <f>IF(N105="nulová",J105,0)</f>
        <v>0</v>
      </c>
      <c r="BJ105" s="17" t="s">
        <v>83</v>
      </c>
      <c r="BK105" s="150">
        <f>ROUND(I105*H105,2)</f>
        <v>0</v>
      </c>
      <c r="BL105" s="17" t="s">
        <v>311</v>
      </c>
      <c r="BM105" s="149" t="s">
        <v>1387</v>
      </c>
    </row>
    <row r="106" spans="1:65" s="13" customFormat="1">
      <c r="B106" s="156"/>
      <c r="D106" s="157" t="s">
        <v>146</v>
      </c>
      <c r="E106" s="158" t="s">
        <v>3</v>
      </c>
      <c r="F106" s="159" t="s">
        <v>1388</v>
      </c>
      <c r="H106" s="160">
        <v>4</v>
      </c>
      <c r="I106" s="161"/>
      <c r="L106" s="156"/>
      <c r="M106" s="162"/>
      <c r="N106" s="163"/>
      <c r="O106" s="163"/>
      <c r="P106" s="163"/>
      <c r="Q106" s="163"/>
      <c r="R106" s="163"/>
      <c r="S106" s="163"/>
      <c r="T106" s="164"/>
      <c r="AT106" s="158" t="s">
        <v>146</v>
      </c>
      <c r="AU106" s="158" t="s">
        <v>85</v>
      </c>
      <c r="AV106" s="13" t="s">
        <v>85</v>
      </c>
      <c r="AW106" s="13" t="s">
        <v>37</v>
      </c>
      <c r="AX106" s="13" t="s">
        <v>83</v>
      </c>
      <c r="AY106" s="158" t="s">
        <v>134</v>
      </c>
    </row>
    <row r="107" spans="1:65" s="2" customFormat="1" ht="16.5" customHeight="1">
      <c r="A107" s="32"/>
      <c r="B107" s="137"/>
      <c r="C107" s="175" t="s">
        <v>178</v>
      </c>
      <c r="D107" s="175" t="s">
        <v>327</v>
      </c>
      <c r="E107" s="176" t="s">
        <v>1389</v>
      </c>
      <c r="F107" s="177" t="s">
        <v>1390</v>
      </c>
      <c r="G107" s="178" t="s">
        <v>140</v>
      </c>
      <c r="H107" s="179">
        <v>4</v>
      </c>
      <c r="I107" s="180"/>
      <c r="J107" s="181">
        <f>ROUND(I107*H107,2)</f>
        <v>0</v>
      </c>
      <c r="K107" s="177" t="s">
        <v>141</v>
      </c>
      <c r="L107" s="182"/>
      <c r="M107" s="183" t="s">
        <v>3</v>
      </c>
      <c r="N107" s="184" t="s">
        <v>46</v>
      </c>
      <c r="O107" s="53"/>
      <c r="P107" s="147">
        <f>O107*H107</f>
        <v>0</v>
      </c>
      <c r="Q107" s="147">
        <v>6.9999999999999999E-4</v>
      </c>
      <c r="R107" s="147">
        <f>Q107*H107</f>
        <v>2.8E-3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396</v>
      </c>
      <c r="AT107" s="149" t="s">
        <v>327</v>
      </c>
      <c r="AU107" s="149" t="s">
        <v>85</v>
      </c>
      <c r="AY107" s="17" t="s">
        <v>134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83</v>
      </c>
      <c r="BK107" s="150">
        <f>ROUND(I107*H107,2)</f>
        <v>0</v>
      </c>
      <c r="BL107" s="17" t="s">
        <v>311</v>
      </c>
      <c r="BM107" s="149" t="s">
        <v>1391</v>
      </c>
    </row>
    <row r="108" spans="1:65" s="2" customFormat="1" ht="24.2" customHeight="1">
      <c r="A108" s="32"/>
      <c r="B108" s="137"/>
      <c r="C108" s="138" t="s">
        <v>186</v>
      </c>
      <c r="D108" s="138" t="s">
        <v>137</v>
      </c>
      <c r="E108" s="139" t="s">
        <v>1392</v>
      </c>
      <c r="F108" s="140" t="s">
        <v>1393</v>
      </c>
      <c r="G108" s="141" t="s">
        <v>140</v>
      </c>
      <c r="H108" s="142">
        <v>1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46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311</v>
      </c>
      <c r="AT108" s="149" t="s">
        <v>137</v>
      </c>
      <c r="AU108" s="149" t="s">
        <v>85</v>
      </c>
      <c r="AY108" s="17" t="s">
        <v>134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83</v>
      </c>
      <c r="BK108" s="150">
        <f>ROUND(I108*H108,2)</f>
        <v>0</v>
      </c>
      <c r="BL108" s="17" t="s">
        <v>311</v>
      </c>
      <c r="BM108" s="149" t="s">
        <v>1394</v>
      </c>
    </row>
    <row r="109" spans="1:65" s="13" customFormat="1">
      <c r="B109" s="156"/>
      <c r="D109" s="157" t="s">
        <v>146</v>
      </c>
      <c r="E109" s="158" t="s">
        <v>3</v>
      </c>
      <c r="F109" s="159" t="s">
        <v>1395</v>
      </c>
      <c r="H109" s="160">
        <v>1</v>
      </c>
      <c r="I109" s="161"/>
      <c r="L109" s="156"/>
      <c r="M109" s="162"/>
      <c r="N109" s="163"/>
      <c r="O109" s="163"/>
      <c r="P109" s="163"/>
      <c r="Q109" s="163"/>
      <c r="R109" s="163"/>
      <c r="S109" s="163"/>
      <c r="T109" s="164"/>
      <c r="AT109" s="158" t="s">
        <v>146</v>
      </c>
      <c r="AU109" s="158" t="s">
        <v>85</v>
      </c>
      <c r="AV109" s="13" t="s">
        <v>85</v>
      </c>
      <c r="AW109" s="13" t="s">
        <v>37</v>
      </c>
      <c r="AX109" s="13" t="s">
        <v>83</v>
      </c>
      <c r="AY109" s="158" t="s">
        <v>134</v>
      </c>
    </row>
    <row r="110" spans="1:65" s="2" customFormat="1" ht="24.2" customHeight="1">
      <c r="A110" s="32"/>
      <c r="B110" s="137"/>
      <c r="C110" s="138" t="s">
        <v>196</v>
      </c>
      <c r="D110" s="138" t="s">
        <v>137</v>
      </c>
      <c r="E110" s="139" t="s">
        <v>1396</v>
      </c>
      <c r="F110" s="140" t="s">
        <v>1397</v>
      </c>
      <c r="G110" s="141" t="s">
        <v>296</v>
      </c>
      <c r="H110" s="142">
        <v>2.5000000000000001E-2</v>
      </c>
      <c r="I110" s="143"/>
      <c r="J110" s="144">
        <f>ROUND(I110*H110,2)</f>
        <v>0</v>
      </c>
      <c r="K110" s="140" t="s">
        <v>141</v>
      </c>
      <c r="L110" s="33"/>
      <c r="M110" s="145" t="s">
        <v>3</v>
      </c>
      <c r="N110" s="146" t="s">
        <v>46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311</v>
      </c>
      <c r="AT110" s="149" t="s">
        <v>137</v>
      </c>
      <c r="AU110" s="149" t="s">
        <v>85</v>
      </c>
      <c r="AY110" s="17" t="s">
        <v>134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83</v>
      </c>
      <c r="BK110" s="150">
        <f>ROUND(I110*H110,2)</f>
        <v>0</v>
      </c>
      <c r="BL110" s="17" t="s">
        <v>311</v>
      </c>
      <c r="BM110" s="149" t="s">
        <v>1398</v>
      </c>
    </row>
    <row r="111" spans="1:65" s="2" customFormat="1">
      <c r="A111" s="32"/>
      <c r="B111" s="33"/>
      <c r="C111" s="32"/>
      <c r="D111" s="151" t="s">
        <v>144</v>
      </c>
      <c r="E111" s="32"/>
      <c r="F111" s="152" t="s">
        <v>1399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144</v>
      </c>
      <c r="AU111" s="17" t="s">
        <v>85</v>
      </c>
    </row>
    <row r="112" spans="1:65" s="12" customFormat="1" ht="25.9" customHeight="1">
      <c r="B112" s="124"/>
      <c r="D112" s="125" t="s">
        <v>74</v>
      </c>
      <c r="E112" s="126" t="s">
        <v>327</v>
      </c>
      <c r="F112" s="126" t="s">
        <v>563</v>
      </c>
      <c r="I112" s="127"/>
      <c r="J112" s="128">
        <f>BK112</f>
        <v>0</v>
      </c>
      <c r="L112" s="124"/>
      <c r="M112" s="129"/>
      <c r="N112" s="130"/>
      <c r="O112" s="130"/>
      <c r="P112" s="131">
        <f>P113+P125</f>
        <v>0</v>
      </c>
      <c r="Q112" s="130"/>
      <c r="R112" s="131">
        <f>R113+R125</f>
        <v>6.5402999999999989E-2</v>
      </c>
      <c r="S112" s="130"/>
      <c r="T112" s="132">
        <f>T113+T125</f>
        <v>3.3000000000000002E-2</v>
      </c>
      <c r="AR112" s="125" t="s">
        <v>153</v>
      </c>
      <c r="AT112" s="133" t="s">
        <v>74</v>
      </c>
      <c r="AU112" s="133" t="s">
        <v>75</v>
      </c>
      <c r="AY112" s="125" t="s">
        <v>134</v>
      </c>
      <c r="BK112" s="134">
        <f>BK113+BK125</f>
        <v>0</v>
      </c>
    </row>
    <row r="113" spans="1:65" s="12" customFormat="1" ht="22.9" customHeight="1">
      <c r="B113" s="124"/>
      <c r="D113" s="125" t="s">
        <v>74</v>
      </c>
      <c r="E113" s="135" t="s">
        <v>1400</v>
      </c>
      <c r="F113" s="135" t="s">
        <v>1401</v>
      </c>
      <c r="I113" s="127"/>
      <c r="J113" s="136">
        <f>BK113</f>
        <v>0</v>
      </c>
      <c r="L113" s="124"/>
      <c r="M113" s="129"/>
      <c r="N113" s="130"/>
      <c r="O113" s="130"/>
      <c r="P113" s="131">
        <f>SUM(P114:P124)</f>
        <v>0</v>
      </c>
      <c r="Q113" s="130"/>
      <c r="R113" s="131">
        <f>SUM(R114:R124)</f>
        <v>3.7259999999999995E-2</v>
      </c>
      <c r="S113" s="130"/>
      <c r="T113" s="132">
        <f>SUM(T114:T124)</f>
        <v>3.3000000000000002E-2</v>
      </c>
      <c r="AR113" s="125" t="s">
        <v>153</v>
      </c>
      <c r="AT113" s="133" t="s">
        <v>74</v>
      </c>
      <c r="AU113" s="133" t="s">
        <v>83</v>
      </c>
      <c r="AY113" s="125" t="s">
        <v>134</v>
      </c>
      <c r="BK113" s="134">
        <f>SUM(BK114:BK124)</f>
        <v>0</v>
      </c>
    </row>
    <row r="114" spans="1:65" s="2" customFormat="1" ht="16.5" customHeight="1">
      <c r="A114" s="32"/>
      <c r="B114" s="137"/>
      <c r="C114" s="138" t="s">
        <v>204</v>
      </c>
      <c r="D114" s="138" t="s">
        <v>137</v>
      </c>
      <c r="E114" s="139" t="s">
        <v>1402</v>
      </c>
      <c r="F114" s="140" t="s">
        <v>1403</v>
      </c>
      <c r="G114" s="141" t="s">
        <v>140</v>
      </c>
      <c r="H114" s="142">
        <v>2</v>
      </c>
      <c r="I114" s="143"/>
      <c r="J114" s="144">
        <f>ROUND(I114*H114,2)</f>
        <v>0</v>
      </c>
      <c r="K114" s="140" t="s">
        <v>141</v>
      </c>
      <c r="L114" s="33"/>
      <c r="M114" s="145" t="s">
        <v>3</v>
      </c>
      <c r="N114" s="146" t="s">
        <v>46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551</v>
      </c>
      <c r="AT114" s="149" t="s">
        <v>137</v>
      </c>
      <c r="AU114" s="149" t="s">
        <v>85</v>
      </c>
      <c r="AY114" s="17" t="s">
        <v>134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83</v>
      </c>
      <c r="BK114" s="150">
        <f>ROUND(I114*H114,2)</f>
        <v>0</v>
      </c>
      <c r="BL114" s="17" t="s">
        <v>551</v>
      </c>
      <c r="BM114" s="149" t="s">
        <v>1404</v>
      </c>
    </row>
    <row r="115" spans="1:65" s="2" customFormat="1">
      <c r="A115" s="32"/>
      <c r="B115" s="33"/>
      <c r="C115" s="32"/>
      <c r="D115" s="151" t="s">
        <v>144</v>
      </c>
      <c r="E115" s="32"/>
      <c r="F115" s="152" t="s">
        <v>1405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144</v>
      </c>
      <c r="AU115" s="17" t="s">
        <v>85</v>
      </c>
    </row>
    <row r="116" spans="1:65" s="14" customFormat="1">
      <c r="B116" s="165"/>
      <c r="D116" s="157" t="s">
        <v>146</v>
      </c>
      <c r="E116" s="166" t="s">
        <v>3</v>
      </c>
      <c r="F116" s="167" t="s">
        <v>1406</v>
      </c>
      <c r="H116" s="166" t="s">
        <v>3</v>
      </c>
      <c r="I116" s="168"/>
      <c r="L116" s="165"/>
      <c r="M116" s="169"/>
      <c r="N116" s="170"/>
      <c r="O116" s="170"/>
      <c r="P116" s="170"/>
      <c r="Q116" s="170"/>
      <c r="R116" s="170"/>
      <c r="S116" s="170"/>
      <c r="T116" s="171"/>
      <c r="AT116" s="166" t="s">
        <v>146</v>
      </c>
      <c r="AU116" s="166" t="s">
        <v>85</v>
      </c>
      <c r="AV116" s="14" t="s">
        <v>83</v>
      </c>
      <c r="AW116" s="14" t="s">
        <v>37</v>
      </c>
      <c r="AX116" s="14" t="s">
        <v>75</v>
      </c>
      <c r="AY116" s="166" t="s">
        <v>134</v>
      </c>
    </row>
    <row r="117" spans="1:65" s="13" customFormat="1">
      <c r="B117" s="156"/>
      <c r="D117" s="157" t="s">
        <v>146</v>
      </c>
      <c r="E117" s="158" t="s">
        <v>3</v>
      </c>
      <c r="F117" s="159" t="s">
        <v>85</v>
      </c>
      <c r="H117" s="160">
        <v>2</v>
      </c>
      <c r="I117" s="161"/>
      <c r="L117" s="156"/>
      <c r="M117" s="162"/>
      <c r="N117" s="163"/>
      <c r="O117" s="163"/>
      <c r="P117" s="163"/>
      <c r="Q117" s="163"/>
      <c r="R117" s="163"/>
      <c r="S117" s="163"/>
      <c r="T117" s="164"/>
      <c r="AT117" s="158" t="s">
        <v>146</v>
      </c>
      <c r="AU117" s="158" t="s">
        <v>85</v>
      </c>
      <c r="AV117" s="13" t="s">
        <v>85</v>
      </c>
      <c r="AW117" s="13" t="s">
        <v>37</v>
      </c>
      <c r="AX117" s="13" t="s">
        <v>83</v>
      </c>
      <c r="AY117" s="158" t="s">
        <v>134</v>
      </c>
    </row>
    <row r="118" spans="1:65" s="2" customFormat="1" ht="24.2" customHeight="1">
      <c r="A118" s="32"/>
      <c r="B118" s="137"/>
      <c r="C118" s="138" t="s">
        <v>209</v>
      </c>
      <c r="D118" s="138" t="s">
        <v>137</v>
      </c>
      <c r="E118" s="139" t="s">
        <v>1407</v>
      </c>
      <c r="F118" s="140" t="s">
        <v>1408</v>
      </c>
      <c r="G118" s="141" t="s">
        <v>242</v>
      </c>
      <c r="H118" s="142">
        <v>36</v>
      </c>
      <c r="I118" s="143"/>
      <c r="J118" s="144">
        <f>ROUND(I118*H118,2)</f>
        <v>0</v>
      </c>
      <c r="K118" s="140" t="s">
        <v>141</v>
      </c>
      <c r="L118" s="33"/>
      <c r="M118" s="145" t="s">
        <v>3</v>
      </c>
      <c r="N118" s="146" t="s">
        <v>46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551</v>
      </c>
      <c r="AT118" s="149" t="s">
        <v>137</v>
      </c>
      <c r="AU118" s="149" t="s">
        <v>85</v>
      </c>
      <c r="AY118" s="17" t="s">
        <v>134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83</v>
      </c>
      <c r="BK118" s="150">
        <f>ROUND(I118*H118,2)</f>
        <v>0</v>
      </c>
      <c r="BL118" s="17" t="s">
        <v>551</v>
      </c>
      <c r="BM118" s="149" t="s">
        <v>1409</v>
      </c>
    </row>
    <row r="119" spans="1:65" s="2" customFormat="1">
      <c r="A119" s="32"/>
      <c r="B119" s="33"/>
      <c r="C119" s="32"/>
      <c r="D119" s="151" t="s">
        <v>144</v>
      </c>
      <c r="E119" s="32"/>
      <c r="F119" s="152" t="s">
        <v>1410</v>
      </c>
      <c r="G119" s="32"/>
      <c r="H119" s="32"/>
      <c r="I119" s="153"/>
      <c r="J119" s="32"/>
      <c r="K119" s="32"/>
      <c r="L119" s="33"/>
      <c r="M119" s="154"/>
      <c r="N119" s="155"/>
      <c r="O119" s="53"/>
      <c r="P119" s="53"/>
      <c r="Q119" s="53"/>
      <c r="R119" s="53"/>
      <c r="S119" s="53"/>
      <c r="T119" s="54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144</v>
      </c>
      <c r="AU119" s="17" t="s">
        <v>85</v>
      </c>
    </row>
    <row r="120" spans="1:65" s="2" customFormat="1" ht="16.5" customHeight="1">
      <c r="A120" s="32"/>
      <c r="B120" s="137"/>
      <c r="C120" s="175" t="s">
        <v>288</v>
      </c>
      <c r="D120" s="175" t="s">
        <v>327</v>
      </c>
      <c r="E120" s="176" t="s">
        <v>1411</v>
      </c>
      <c r="F120" s="177" t="s">
        <v>1412</v>
      </c>
      <c r="G120" s="178" t="s">
        <v>242</v>
      </c>
      <c r="H120" s="179">
        <v>41.4</v>
      </c>
      <c r="I120" s="180"/>
      <c r="J120" s="181">
        <f>ROUND(I120*H120,2)</f>
        <v>0</v>
      </c>
      <c r="K120" s="177" t="s">
        <v>141</v>
      </c>
      <c r="L120" s="182"/>
      <c r="M120" s="183" t="s">
        <v>3</v>
      </c>
      <c r="N120" s="184" t="s">
        <v>46</v>
      </c>
      <c r="O120" s="53"/>
      <c r="P120" s="147">
        <f>O120*H120</f>
        <v>0</v>
      </c>
      <c r="Q120" s="147">
        <v>8.9999999999999998E-4</v>
      </c>
      <c r="R120" s="147">
        <f>Q120*H120</f>
        <v>3.7259999999999995E-2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580</v>
      </c>
      <c r="AT120" s="149" t="s">
        <v>327</v>
      </c>
      <c r="AU120" s="149" t="s">
        <v>85</v>
      </c>
      <c r="AY120" s="17" t="s">
        <v>134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83</v>
      </c>
      <c r="BK120" s="150">
        <f>ROUND(I120*H120,2)</f>
        <v>0</v>
      </c>
      <c r="BL120" s="17" t="s">
        <v>580</v>
      </c>
      <c r="BM120" s="149" t="s">
        <v>1413</v>
      </c>
    </row>
    <row r="121" spans="1:65" s="13" customFormat="1">
      <c r="B121" s="156"/>
      <c r="D121" s="157" t="s">
        <v>146</v>
      </c>
      <c r="F121" s="159" t="s">
        <v>1414</v>
      </c>
      <c r="H121" s="160">
        <v>41.4</v>
      </c>
      <c r="I121" s="161"/>
      <c r="L121" s="156"/>
      <c r="M121" s="162"/>
      <c r="N121" s="163"/>
      <c r="O121" s="163"/>
      <c r="P121" s="163"/>
      <c r="Q121" s="163"/>
      <c r="R121" s="163"/>
      <c r="S121" s="163"/>
      <c r="T121" s="164"/>
      <c r="AT121" s="158" t="s">
        <v>146</v>
      </c>
      <c r="AU121" s="158" t="s">
        <v>85</v>
      </c>
      <c r="AV121" s="13" t="s">
        <v>85</v>
      </c>
      <c r="AW121" s="13" t="s">
        <v>4</v>
      </c>
      <c r="AX121" s="13" t="s">
        <v>83</v>
      </c>
      <c r="AY121" s="158" t="s">
        <v>134</v>
      </c>
    </row>
    <row r="122" spans="1:65" s="2" customFormat="1" ht="33" customHeight="1">
      <c r="A122" s="32"/>
      <c r="B122" s="137"/>
      <c r="C122" s="138" t="s">
        <v>293</v>
      </c>
      <c r="D122" s="138" t="s">
        <v>137</v>
      </c>
      <c r="E122" s="139" t="s">
        <v>1415</v>
      </c>
      <c r="F122" s="140" t="s">
        <v>1416</v>
      </c>
      <c r="G122" s="141" t="s">
        <v>242</v>
      </c>
      <c r="H122" s="142">
        <v>33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46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1E-3</v>
      </c>
      <c r="T122" s="148">
        <f>S122*H122</f>
        <v>3.3000000000000002E-2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551</v>
      </c>
      <c r="AT122" s="149" t="s">
        <v>137</v>
      </c>
      <c r="AU122" s="149" t="s">
        <v>85</v>
      </c>
      <c r="AY122" s="17" t="s">
        <v>134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83</v>
      </c>
      <c r="BK122" s="150">
        <f>ROUND(I122*H122,2)</f>
        <v>0</v>
      </c>
      <c r="BL122" s="17" t="s">
        <v>551</v>
      </c>
      <c r="BM122" s="149" t="s">
        <v>1417</v>
      </c>
    </row>
    <row r="123" spans="1:65" s="14" customFormat="1">
      <c r="B123" s="165"/>
      <c r="D123" s="157" t="s">
        <v>146</v>
      </c>
      <c r="E123" s="166" t="s">
        <v>3</v>
      </c>
      <c r="F123" s="167" t="s">
        <v>1418</v>
      </c>
      <c r="H123" s="166" t="s">
        <v>3</v>
      </c>
      <c r="I123" s="168"/>
      <c r="L123" s="165"/>
      <c r="M123" s="169"/>
      <c r="N123" s="170"/>
      <c r="O123" s="170"/>
      <c r="P123" s="170"/>
      <c r="Q123" s="170"/>
      <c r="R123" s="170"/>
      <c r="S123" s="170"/>
      <c r="T123" s="171"/>
      <c r="AT123" s="166" t="s">
        <v>146</v>
      </c>
      <c r="AU123" s="166" t="s">
        <v>85</v>
      </c>
      <c r="AV123" s="14" t="s">
        <v>83</v>
      </c>
      <c r="AW123" s="14" t="s">
        <v>37</v>
      </c>
      <c r="AX123" s="14" t="s">
        <v>75</v>
      </c>
      <c r="AY123" s="166" t="s">
        <v>134</v>
      </c>
    </row>
    <row r="124" spans="1:65" s="13" customFormat="1">
      <c r="B124" s="156"/>
      <c r="D124" s="157" t="s">
        <v>146</v>
      </c>
      <c r="E124" s="158" t="s">
        <v>3</v>
      </c>
      <c r="F124" s="159" t="s">
        <v>401</v>
      </c>
      <c r="H124" s="160">
        <v>33</v>
      </c>
      <c r="I124" s="161"/>
      <c r="L124" s="156"/>
      <c r="M124" s="162"/>
      <c r="N124" s="163"/>
      <c r="O124" s="163"/>
      <c r="P124" s="163"/>
      <c r="Q124" s="163"/>
      <c r="R124" s="163"/>
      <c r="S124" s="163"/>
      <c r="T124" s="164"/>
      <c r="AT124" s="158" t="s">
        <v>146</v>
      </c>
      <c r="AU124" s="158" t="s">
        <v>85</v>
      </c>
      <c r="AV124" s="13" t="s">
        <v>85</v>
      </c>
      <c r="AW124" s="13" t="s">
        <v>37</v>
      </c>
      <c r="AX124" s="13" t="s">
        <v>83</v>
      </c>
      <c r="AY124" s="158" t="s">
        <v>134</v>
      </c>
    </row>
    <row r="125" spans="1:65" s="12" customFormat="1" ht="22.9" customHeight="1">
      <c r="B125" s="124"/>
      <c r="D125" s="125" t="s">
        <v>74</v>
      </c>
      <c r="E125" s="135" t="s">
        <v>564</v>
      </c>
      <c r="F125" s="135" t="s">
        <v>565</v>
      </c>
      <c r="I125" s="127"/>
      <c r="J125" s="136">
        <f>BK125</f>
        <v>0</v>
      </c>
      <c r="L125" s="124"/>
      <c r="M125" s="129"/>
      <c r="N125" s="130"/>
      <c r="O125" s="130"/>
      <c r="P125" s="131">
        <f>SUM(P126:P152)</f>
        <v>0</v>
      </c>
      <c r="Q125" s="130"/>
      <c r="R125" s="131">
        <f>SUM(R126:R152)</f>
        <v>2.8142999999999998E-2</v>
      </c>
      <c r="S125" s="130"/>
      <c r="T125" s="132">
        <f>SUM(T126:T152)</f>
        <v>0</v>
      </c>
      <c r="AR125" s="125" t="s">
        <v>153</v>
      </c>
      <c r="AT125" s="133" t="s">
        <v>74</v>
      </c>
      <c r="AU125" s="133" t="s">
        <v>83</v>
      </c>
      <c r="AY125" s="125" t="s">
        <v>134</v>
      </c>
      <c r="BK125" s="134">
        <f>SUM(BK126:BK152)</f>
        <v>0</v>
      </c>
    </row>
    <row r="126" spans="1:65" s="2" customFormat="1" ht="37.9" customHeight="1">
      <c r="A126" s="32"/>
      <c r="B126" s="137"/>
      <c r="C126" s="138" t="s">
        <v>301</v>
      </c>
      <c r="D126" s="138" t="s">
        <v>137</v>
      </c>
      <c r="E126" s="139" t="s">
        <v>1419</v>
      </c>
      <c r="F126" s="140" t="s">
        <v>1420</v>
      </c>
      <c r="G126" s="141" t="s">
        <v>254</v>
      </c>
      <c r="H126" s="142">
        <v>8.64</v>
      </c>
      <c r="I126" s="143"/>
      <c r="J126" s="144">
        <f>ROUND(I126*H126,2)</f>
        <v>0</v>
      </c>
      <c r="K126" s="140" t="s">
        <v>141</v>
      </c>
      <c r="L126" s="33"/>
      <c r="M126" s="145" t="s">
        <v>3</v>
      </c>
      <c r="N126" s="146" t="s">
        <v>46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551</v>
      </c>
      <c r="AT126" s="149" t="s">
        <v>137</v>
      </c>
      <c r="AU126" s="149" t="s">
        <v>85</v>
      </c>
      <c r="AY126" s="17" t="s">
        <v>134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83</v>
      </c>
      <c r="BK126" s="150">
        <f>ROUND(I126*H126,2)</f>
        <v>0</v>
      </c>
      <c r="BL126" s="17" t="s">
        <v>551</v>
      </c>
      <c r="BM126" s="149" t="s">
        <v>1421</v>
      </c>
    </row>
    <row r="127" spans="1:65" s="2" customFormat="1">
      <c r="A127" s="32"/>
      <c r="B127" s="33"/>
      <c r="C127" s="32"/>
      <c r="D127" s="151" t="s">
        <v>144</v>
      </c>
      <c r="E127" s="32"/>
      <c r="F127" s="152" t="s">
        <v>1422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144</v>
      </c>
      <c r="AU127" s="17" t="s">
        <v>85</v>
      </c>
    </row>
    <row r="128" spans="1:65" s="13" customFormat="1">
      <c r="B128" s="156"/>
      <c r="D128" s="157" t="s">
        <v>146</v>
      </c>
      <c r="E128" s="158" t="s">
        <v>3</v>
      </c>
      <c r="F128" s="159" t="s">
        <v>1423</v>
      </c>
      <c r="H128" s="160">
        <v>8.64</v>
      </c>
      <c r="I128" s="161"/>
      <c r="L128" s="156"/>
      <c r="M128" s="162"/>
      <c r="N128" s="163"/>
      <c r="O128" s="163"/>
      <c r="P128" s="163"/>
      <c r="Q128" s="163"/>
      <c r="R128" s="163"/>
      <c r="S128" s="163"/>
      <c r="T128" s="164"/>
      <c r="AT128" s="158" t="s">
        <v>146</v>
      </c>
      <c r="AU128" s="158" t="s">
        <v>85</v>
      </c>
      <c r="AV128" s="13" t="s">
        <v>85</v>
      </c>
      <c r="AW128" s="13" t="s">
        <v>37</v>
      </c>
      <c r="AX128" s="13" t="s">
        <v>83</v>
      </c>
      <c r="AY128" s="158" t="s">
        <v>134</v>
      </c>
    </row>
    <row r="129" spans="1:65" s="2" customFormat="1" ht="24.2" customHeight="1">
      <c r="A129" s="32"/>
      <c r="B129" s="137"/>
      <c r="C129" s="138" t="s">
        <v>9</v>
      </c>
      <c r="D129" s="138" t="s">
        <v>137</v>
      </c>
      <c r="E129" s="139" t="s">
        <v>1424</v>
      </c>
      <c r="F129" s="140" t="s">
        <v>1425</v>
      </c>
      <c r="G129" s="141" t="s">
        <v>254</v>
      </c>
      <c r="H129" s="142">
        <v>3</v>
      </c>
      <c r="I129" s="143"/>
      <c r="J129" s="144">
        <f>ROUND(I129*H129,2)</f>
        <v>0</v>
      </c>
      <c r="K129" s="140" t="s">
        <v>141</v>
      </c>
      <c r="L129" s="33"/>
      <c r="M129" s="145" t="s">
        <v>3</v>
      </c>
      <c r="N129" s="146" t="s">
        <v>46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551</v>
      </c>
      <c r="AT129" s="149" t="s">
        <v>137</v>
      </c>
      <c r="AU129" s="149" t="s">
        <v>85</v>
      </c>
      <c r="AY129" s="17" t="s">
        <v>134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83</v>
      </c>
      <c r="BK129" s="150">
        <f>ROUND(I129*H129,2)</f>
        <v>0</v>
      </c>
      <c r="BL129" s="17" t="s">
        <v>551</v>
      </c>
      <c r="BM129" s="149" t="s">
        <v>1426</v>
      </c>
    </row>
    <row r="130" spans="1:65" s="2" customFormat="1">
      <c r="A130" s="32"/>
      <c r="B130" s="33"/>
      <c r="C130" s="32"/>
      <c r="D130" s="151" t="s">
        <v>144</v>
      </c>
      <c r="E130" s="32"/>
      <c r="F130" s="152" t="s">
        <v>1427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144</v>
      </c>
      <c r="AU130" s="17" t="s">
        <v>85</v>
      </c>
    </row>
    <row r="131" spans="1:65" s="2" customFormat="1" ht="33" customHeight="1">
      <c r="A131" s="32"/>
      <c r="B131" s="137"/>
      <c r="C131" s="138" t="s">
        <v>311</v>
      </c>
      <c r="D131" s="138" t="s">
        <v>137</v>
      </c>
      <c r="E131" s="139" t="s">
        <v>1428</v>
      </c>
      <c r="F131" s="140" t="s">
        <v>1429</v>
      </c>
      <c r="G131" s="141" t="s">
        <v>254</v>
      </c>
      <c r="H131" s="142">
        <v>21</v>
      </c>
      <c r="I131" s="143"/>
      <c r="J131" s="144">
        <f>ROUND(I131*H131,2)</f>
        <v>0</v>
      </c>
      <c r="K131" s="140" t="s">
        <v>141</v>
      </c>
      <c r="L131" s="33"/>
      <c r="M131" s="145" t="s">
        <v>3</v>
      </c>
      <c r="N131" s="146" t="s">
        <v>46</v>
      </c>
      <c r="O131" s="53"/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551</v>
      </c>
      <c r="AT131" s="149" t="s">
        <v>137</v>
      </c>
      <c r="AU131" s="149" t="s">
        <v>85</v>
      </c>
      <c r="AY131" s="17" t="s">
        <v>134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83</v>
      </c>
      <c r="BK131" s="150">
        <f>ROUND(I131*H131,2)</f>
        <v>0</v>
      </c>
      <c r="BL131" s="17" t="s">
        <v>551</v>
      </c>
      <c r="BM131" s="149" t="s">
        <v>1430</v>
      </c>
    </row>
    <row r="132" spans="1:65" s="2" customFormat="1">
      <c r="A132" s="32"/>
      <c r="B132" s="33"/>
      <c r="C132" s="32"/>
      <c r="D132" s="151" t="s">
        <v>144</v>
      </c>
      <c r="E132" s="32"/>
      <c r="F132" s="152" t="s">
        <v>1431</v>
      </c>
      <c r="G132" s="32"/>
      <c r="H132" s="32"/>
      <c r="I132" s="153"/>
      <c r="J132" s="32"/>
      <c r="K132" s="32"/>
      <c r="L132" s="33"/>
      <c r="M132" s="154"/>
      <c r="N132" s="155"/>
      <c r="O132" s="53"/>
      <c r="P132" s="53"/>
      <c r="Q132" s="53"/>
      <c r="R132" s="53"/>
      <c r="S132" s="53"/>
      <c r="T132" s="54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144</v>
      </c>
      <c r="AU132" s="17" t="s">
        <v>85</v>
      </c>
    </row>
    <row r="133" spans="1:65" s="14" customFormat="1">
      <c r="B133" s="165"/>
      <c r="D133" s="157" t="s">
        <v>146</v>
      </c>
      <c r="E133" s="166" t="s">
        <v>3</v>
      </c>
      <c r="F133" s="167" t="s">
        <v>1432</v>
      </c>
      <c r="H133" s="166" t="s">
        <v>3</v>
      </c>
      <c r="I133" s="168"/>
      <c r="L133" s="165"/>
      <c r="M133" s="169"/>
      <c r="N133" s="170"/>
      <c r="O133" s="170"/>
      <c r="P133" s="170"/>
      <c r="Q133" s="170"/>
      <c r="R133" s="170"/>
      <c r="S133" s="170"/>
      <c r="T133" s="171"/>
      <c r="AT133" s="166" t="s">
        <v>146</v>
      </c>
      <c r="AU133" s="166" t="s">
        <v>85</v>
      </c>
      <c r="AV133" s="14" t="s">
        <v>83</v>
      </c>
      <c r="AW133" s="14" t="s">
        <v>37</v>
      </c>
      <c r="AX133" s="14" t="s">
        <v>75</v>
      </c>
      <c r="AY133" s="166" t="s">
        <v>134</v>
      </c>
    </row>
    <row r="134" spans="1:65" s="13" customFormat="1">
      <c r="B134" s="156"/>
      <c r="D134" s="157" t="s">
        <v>146</v>
      </c>
      <c r="E134" s="158" t="s">
        <v>3</v>
      </c>
      <c r="F134" s="159" t="s">
        <v>1433</v>
      </c>
      <c r="H134" s="160">
        <v>21</v>
      </c>
      <c r="I134" s="161"/>
      <c r="L134" s="156"/>
      <c r="M134" s="162"/>
      <c r="N134" s="163"/>
      <c r="O134" s="163"/>
      <c r="P134" s="163"/>
      <c r="Q134" s="163"/>
      <c r="R134" s="163"/>
      <c r="S134" s="163"/>
      <c r="T134" s="164"/>
      <c r="AT134" s="158" t="s">
        <v>146</v>
      </c>
      <c r="AU134" s="158" t="s">
        <v>85</v>
      </c>
      <c r="AV134" s="13" t="s">
        <v>85</v>
      </c>
      <c r="AW134" s="13" t="s">
        <v>37</v>
      </c>
      <c r="AX134" s="13" t="s">
        <v>83</v>
      </c>
      <c r="AY134" s="158" t="s">
        <v>134</v>
      </c>
    </row>
    <row r="135" spans="1:65" s="2" customFormat="1" ht="33" customHeight="1">
      <c r="A135" s="32"/>
      <c r="B135" s="137"/>
      <c r="C135" s="138" t="s">
        <v>314</v>
      </c>
      <c r="D135" s="138" t="s">
        <v>137</v>
      </c>
      <c r="E135" s="139" t="s">
        <v>1434</v>
      </c>
      <c r="F135" s="140" t="s">
        <v>1435</v>
      </c>
      <c r="G135" s="141" t="s">
        <v>242</v>
      </c>
      <c r="H135" s="142">
        <v>36</v>
      </c>
      <c r="I135" s="143"/>
      <c r="J135" s="144">
        <f>ROUND(I135*H135,2)</f>
        <v>0</v>
      </c>
      <c r="K135" s="140" t="s">
        <v>141</v>
      </c>
      <c r="L135" s="33"/>
      <c r="M135" s="145" t="s">
        <v>3</v>
      </c>
      <c r="N135" s="146" t="s">
        <v>46</v>
      </c>
      <c r="O135" s="53"/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551</v>
      </c>
      <c r="AT135" s="149" t="s">
        <v>137</v>
      </c>
      <c r="AU135" s="149" t="s">
        <v>85</v>
      </c>
      <c r="AY135" s="17" t="s">
        <v>134</v>
      </c>
      <c r="BE135" s="150">
        <f>IF(N135="základní",J135,0)</f>
        <v>0</v>
      </c>
      <c r="BF135" s="150">
        <f>IF(N135="snížená",J135,0)</f>
        <v>0</v>
      </c>
      <c r="BG135" s="150">
        <f>IF(N135="zákl. přenesená",J135,0)</f>
        <v>0</v>
      </c>
      <c r="BH135" s="150">
        <f>IF(N135="sníž. přenesená",J135,0)</f>
        <v>0</v>
      </c>
      <c r="BI135" s="150">
        <f>IF(N135="nulová",J135,0)</f>
        <v>0</v>
      </c>
      <c r="BJ135" s="17" t="s">
        <v>83</v>
      </c>
      <c r="BK135" s="150">
        <f>ROUND(I135*H135,2)</f>
        <v>0</v>
      </c>
      <c r="BL135" s="17" t="s">
        <v>551</v>
      </c>
      <c r="BM135" s="149" t="s">
        <v>1436</v>
      </c>
    </row>
    <row r="136" spans="1:65" s="2" customFormat="1">
      <c r="A136" s="32"/>
      <c r="B136" s="33"/>
      <c r="C136" s="32"/>
      <c r="D136" s="151" t="s">
        <v>144</v>
      </c>
      <c r="E136" s="32"/>
      <c r="F136" s="152" t="s">
        <v>1437</v>
      </c>
      <c r="G136" s="32"/>
      <c r="H136" s="32"/>
      <c r="I136" s="153"/>
      <c r="J136" s="32"/>
      <c r="K136" s="32"/>
      <c r="L136" s="33"/>
      <c r="M136" s="154"/>
      <c r="N136" s="155"/>
      <c r="O136" s="53"/>
      <c r="P136" s="53"/>
      <c r="Q136" s="53"/>
      <c r="R136" s="53"/>
      <c r="S136" s="53"/>
      <c r="T136" s="54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7" t="s">
        <v>144</v>
      </c>
      <c r="AU136" s="17" t="s">
        <v>85</v>
      </c>
    </row>
    <row r="137" spans="1:65" s="2" customFormat="1" ht="21.75" customHeight="1">
      <c r="A137" s="32"/>
      <c r="B137" s="137"/>
      <c r="C137" s="138" t="s">
        <v>320</v>
      </c>
      <c r="D137" s="138" t="s">
        <v>137</v>
      </c>
      <c r="E137" s="139" t="s">
        <v>1438</v>
      </c>
      <c r="F137" s="140" t="s">
        <v>1439</v>
      </c>
      <c r="G137" s="141" t="s">
        <v>242</v>
      </c>
      <c r="H137" s="142">
        <v>36</v>
      </c>
      <c r="I137" s="143"/>
      <c r="J137" s="144">
        <f>ROUND(I137*H137,2)</f>
        <v>0</v>
      </c>
      <c r="K137" s="140" t="s">
        <v>141</v>
      </c>
      <c r="L137" s="33"/>
      <c r="M137" s="145" t="s">
        <v>3</v>
      </c>
      <c r="N137" s="146" t="s">
        <v>46</v>
      </c>
      <c r="O137" s="53"/>
      <c r="P137" s="147">
        <f>O137*H137</f>
        <v>0</v>
      </c>
      <c r="Q137" s="147">
        <v>6.9999999999999994E-5</v>
      </c>
      <c r="R137" s="147">
        <f>Q137*H137</f>
        <v>2.5199999999999997E-3</v>
      </c>
      <c r="S137" s="147">
        <v>0</v>
      </c>
      <c r="T137" s="14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551</v>
      </c>
      <c r="AT137" s="149" t="s">
        <v>137</v>
      </c>
      <c r="AU137" s="149" t="s">
        <v>85</v>
      </c>
      <c r="AY137" s="17" t="s">
        <v>134</v>
      </c>
      <c r="BE137" s="150">
        <f>IF(N137="základní",J137,0)</f>
        <v>0</v>
      </c>
      <c r="BF137" s="150">
        <f>IF(N137="snížená",J137,0)</f>
        <v>0</v>
      </c>
      <c r="BG137" s="150">
        <f>IF(N137="zákl. přenesená",J137,0)</f>
        <v>0</v>
      </c>
      <c r="BH137" s="150">
        <f>IF(N137="sníž. přenesená",J137,0)</f>
        <v>0</v>
      </c>
      <c r="BI137" s="150">
        <f>IF(N137="nulová",J137,0)</f>
        <v>0</v>
      </c>
      <c r="BJ137" s="17" t="s">
        <v>83</v>
      </c>
      <c r="BK137" s="150">
        <f>ROUND(I137*H137,2)</f>
        <v>0</v>
      </c>
      <c r="BL137" s="17" t="s">
        <v>551</v>
      </c>
      <c r="BM137" s="149" t="s">
        <v>1440</v>
      </c>
    </row>
    <row r="138" spans="1:65" s="2" customFormat="1">
      <c r="A138" s="32"/>
      <c r="B138" s="33"/>
      <c r="C138" s="32"/>
      <c r="D138" s="151" t="s">
        <v>144</v>
      </c>
      <c r="E138" s="32"/>
      <c r="F138" s="152" t="s">
        <v>1441</v>
      </c>
      <c r="G138" s="32"/>
      <c r="H138" s="32"/>
      <c r="I138" s="153"/>
      <c r="J138" s="32"/>
      <c r="K138" s="32"/>
      <c r="L138" s="33"/>
      <c r="M138" s="154"/>
      <c r="N138" s="155"/>
      <c r="O138" s="53"/>
      <c r="P138" s="53"/>
      <c r="Q138" s="53"/>
      <c r="R138" s="53"/>
      <c r="S138" s="53"/>
      <c r="T138" s="54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144</v>
      </c>
      <c r="AU138" s="17" t="s">
        <v>85</v>
      </c>
    </row>
    <row r="139" spans="1:65" s="2" customFormat="1" ht="21.75" customHeight="1">
      <c r="A139" s="32"/>
      <c r="B139" s="137"/>
      <c r="C139" s="138" t="s">
        <v>326</v>
      </c>
      <c r="D139" s="138" t="s">
        <v>137</v>
      </c>
      <c r="E139" s="139" t="s">
        <v>1442</v>
      </c>
      <c r="F139" s="140" t="s">
        <v>1443</v>
      </c>
      <c r="G139" s="141" t="s">
        <v>242</v>
      </c>
      <c r="H139" s="142">
        <v>36</v>
      </c>
      <c r="I139" s="143"/>
      <c r="J139" s="144">
        <f>ROUND(I139*H139,2)</f>
        <v>0</v>
      </c>
      <c r="K139" s="140" t="s">
        <v>141</v>
      </c>
      <c r="L139" s="33"/>
      <c r="M139" s="145" t="s">
        <v>3</v>
      </c>
      <c r="N139" s="146" t="s">
        <v>46</v>
      </c>
      <c r="O139" s="53"/>
      <c r="P139" s="147">
        <f>O139*H139</f>
        <v>0</v>
      </c>
      <c r="Q139" s="147">
        <v>0</v>
      </c>
      <c r="R139" s="147">
        <f>Q139*H139</f>
        <v>0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551</v>
      </c>
      <c r="AT139" s="149" t="s">
        <v>137</v>
      </c>
      <c r="AU139" s="149" t="s">
        <v>85</v>
      </c>
      <c r="AY139" s="17" t="s">
        <v>134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83</v>
      </c>
      <c r="BK139" s="150">
        <f>ROUND(I139*H139,2)</f>
        <v>0</v>
      </c>
      <c r="BL139" s="17" t="s">
        <v>551</v>
      </c>
      <c r="BM139" s="149" t="s">
        <v>1444</v>
      </c>
    </row>
    <row r="140" spans="1:65" s="2" customFormat="1">
      <c r="A140" s="32"/>
      <c r="B140" s="33"/>
      <c r="C140" s="32"/>
      <c r="D140" s="151" t="s">
        <v>144</v>
      </c>
      <c r="E140" s="32"/>
      <c r="F140" s="152" t="s">
        <v>1445</v>
      </c>
      <c r="G140" s="32"/>
      <c r="H140" s="32"/>
      <c r="I140" s="153"/>
      <c r="J140" s="32"/>
      <c r="K140" s="32"/>
      <c r="L140" s="33"/>
      <c r="M140" s="154"/>
      <c r="N140" s="155"/>
      <c r="O140" s="53"/>
      <c r="P140" s="53"/>
      <c r="Q140" s="53"/>
      <c r="R140" s="53"/>
      <c r="S140" s="53"/>
      <c r="T140" s="54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T140" s="17" t="s">
        <v>144</v>
      </c>
      <c r="AU140" s="17" t="s">
        <v>85</v>
      </c>
    </row>
    <row r="141" spans="1:65" s="2" customFormat="1" ht="16.5" customHeight="1">
      <c r="A141" s="32"/>
      <c r="B141" s="137"/>
      <c r="C141" s="175" t="s">
        <v>333</v>
      </c>
      <c r="D141" s="175" t="s">
        <v>327</v>
      </c>
      <c r="E141" s="176" t="s">
        <v>1446</v>
      </c>
      <c r="F141" s="177" t="s">
        <v>1447</v>
      </c>
      <c r="G141" s="178" t="s">
        <v>242</v>
      </c>
      <c r="H141" s="179">
        <v>36</v>
      </c>
      <c r="I141" s="180"/>
      <c r="J141" s="181">
        <f>ROUND(I141*H141,2)</f>
        <v>0</v>
      </c>
      <c r="K141" s="177" t="s">
        <v>141</v>
      </c>
      <c r="L141" s="182"/>
      <c r="M141" s="183" t="s">
        <v>3</v>
      </c>
      <c r="N141" s="184" t="s">
        <v>46</v>
      </c>
      <c r="O141" s="53"/>
      <c r="P141" s="147">
        <f>O141*H141</f>
        <v>0</v>
      </c>
      <c r="Q141" s="147">
        <v>4.2999999999999999E-4</v>
      </c>
      <c r="R141" s="147">
        <f>Q141*H141</f>
        <v>1.5479999999999999E-2</v>
      </c>
      <c r="S141" s="147">
        <v>0</v>
      </c>
      <c r="T141" s="148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580</v>
      </c>
      <c r="AT141" s="149" t="s">
        <v>327</v>
      </c>
      <c r="AU141" s="149" t="s">
        <v>85</v>
      </c>
      <c r="AY141" s="17" t="s">
        <v>134</v>
      </c>
      <c r="BE141" s="150">
        <f>IF(N141="základní",J141,0)</f>
        <v>0</v>
      </c>
      <c r="BF141" s="150">
        <f>IF(N141="snížená",J141,0)</f>
        <v>0</v>
      </c>
      <c r="BG141" s="150">
        <f>IF(N141="zákl. přenesená",J141,0)</f>
        <v>0</v>
      </c>
      <c r="BH141" s="150">
        <f>IF(N141="sníž. přenesená",J141,0)</f>
        <v>0</v>
      </c>
      <c r="BI141" s="150">
        <f>IF(N141="nulová",J141,0)</f>
        <v>0</v>
      </c>
      <c r="BJ141" s="17" t="s">
        <v>83</v>
      </c>
      <c r="BK141" s="150">
        <f>ROUND(I141*H141,2)</f>
        <v>0</v>
      </c>
      <c r="BL141" s="17" t="s">
        <v>580</v>
      </c>
      <c r="BM141" s="149" t="s">
        <v>1448</v>
      </c>
    </row>
    <row r="142" spans="1:65" s="2" customFormat="1" ht="21.75" customHeight="1">
      <c r="A142" s="32"/>
      <c r="B142" s="137"/>
      <c r="C142" s="138" t="s">
        <v>8</v>
      </c>
      <c r="D142" s="138" t="s">
        <v>137</v>
      </c>
      <c r="E142" s="139" t="s">
        <v>1449</v>
      </c>
      <c r="F142" s="140" t="s">
        <v>1450</v>
      </c>
      <c r="G142" s="141" t="s">
        <v>242</v>
      </c>
      <c r="H142" s="142">
        <v>36</v>
      </c>
      <c r="I142" s="143"/>
      <c r="J142" s="144">
        <f>ROUND(I142*H142,2)</f>
        <v>0</v>
      </c>
      <c r="K142" s="140" t="s">
        <v>141</v>
      </c>
      <c r="L142" s="33"/>
      <c r="M142" s="145" t="s">
        <v>3</v>
      </c>
      <c r="N142" s="146" t="s">
        <v>46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551</v>
      </c>
      <c r="AT142" s="149" t="s">
        <v>137</v>
      </c>
      <c r="AU142" s="149" t="s">
        <v>85</v>
      </c>
      <c r="AY142" s="17" t="s">
        <v>134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83</v>
      </c>
      <c r="BK142" s="150">
        <f>ROUND(I142*H142,2)</f>
        <v>0</v>
      </c>
      <c r="BL142" s="17" t="s">
        <v>551</v>
      </c>
      <c r="BM142" s="149" t="s">
        <v>1451</v>
      </c>
    </row>
    <row r="143" spans="1:65" s="2" customFormat="1">
      <c r="A143" s="32"/>
      <c r="B143" s="33"/>
      <c r="C143" s="32"/>
      <c r="D143" s="151" t="s">
        <v>144</v>
      </c>
      <c r="E143" s="32"/>
      <c r="F143" s="152" t="s">
        <v>1452</v>
      </c>
      <c r="G143" s="32"/>
      <c r="H143" s="32"/>
      <c r="I143" s="153"/>
      <c r="J143" s="32"/>
      <c r="K143" s="32"/>
      <c r="L143" s="33"/>
      <c r="M143" s="154"/>
      <c r="N143" s="155"/>
      <c r="O143" s="53"/>
      <c r="P143" s="53"/>
      <c r="Q143" s="53"/>
      <c r="R143" s="53"/>
      <c r="S143" s="53"/>
      <c r="T143" s="54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144</v>
      </c>
      <c r="AU143" s="17" t="s">
        <v>85</v>
      </c>
    </row>
    <row r="144" spans="1:65" s="2" customFormat="1" ht="21.75" customHeight="1">
      <c r="A144" s="32"/>
      <c r="B144" s="137"/>
      <c r="C144" s="138" t="s">
        <v>346</v>
      </c>
      <c r="D144" s="138" t="s">
        <v>137</v>
      </c>
      <c r="E144" s="139" t="s">
        <v>1453</v>
      </c>
      <c r="F144" s="140" t="s">
        <v>1454</v>
      </c>
      <c r="G144" s="141" t="s">
        <v>242</v>
      </c>
      <c r="H144" s="142">
        <v>14</v>
      </c>
      <c r="I144" s="143"/>
      <c r="J144" s="144">
        <f>ROUND(I144*H144,2)</f>
        <v>0</v>
      </c>
      <c r="K144" s="140" t="s">
        <v>141</v>
      </c>
      <c r="L144" s="33"/>
      <c r="M144" s="145" t="s">
        <v>3</v>
      </c>
      <c r="N144" s="146" t="s">
        <v>46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551</v>
      </c>
      <c r="AT144" s="149" t="s">
        <v>137</v>
      </c>
      <c r="AU144" s="149" t="s">
        <v>85</v>
      </c>
      <c r="AY144" s="17" t="s">
        <v>134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83</v>
      </c>
      <c r="BK144" s="150">
        <f>ROUND(I144*H144,2)</f>
        <v>0</v>
      </c>
      <c r="BL144" s="17" t="s">
        <v>551</v>
      </c>
      <c r="BM144" s="149" t="s">
        <v>1455</v>
      </c>
    </row>
    <row r="145" spans="1:65" s="2" customFormat="1">
      <c r="A145" s="32"/>
      <c r="B145" s="33"/>
      <c r="C145" s="32"/>
      <c r="D145" s="151" t="s">
        <v>144</v>
      </c>
      <c r="E145" s="32"/>
      <c r="F145" s="152" t="s">
        <v>1456</v>
      </c>
      <c r="G145" s="32"/>
      <c r="H145" s="32"/>
      <c r="I145" s="153"/>
      <c r="J145" s="32"/>
      <c r="K145" s="32"/>
      <c r="L145" s="33"/>
      <c r="M145" s="154"/>
      <c r="N145" s="155"/>
      <c r="O145" s="53"/>
      <c r="P145" s="53"/>
      <c r="Q145" s="53"/>
      <c r="R145" s="53"/>
      <c r="S145" s="53"/>
      <c r="T145" s="54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144</v>
      </c>
      <c r="AU145" s="17" t="s">
        <v>85</v>
      </c>
    </row>
    <row r="146" spans="1:65" s="2" customFormat="1" ht="16.5" customHeight="1">
      <c r="A146" s="32"/>
      <c r="B146" s="137"/>
      <c r="C146" s="175" t="s">
        <v>15</v>
      </c>
      <c r="D146" s="175" t="s">
        <v>327</v>
      </c>
      <c r="E146" s="176" t="s">
        <v>1457</v>
      </c>
      <c r="F146" s="177" t="s">
        <v>1458</v>
      </c>
      <c r="G146" s="178" t="s">
        <v>242</v>
      </c>
      <c r="H146" s="179">
        <v>14.7</v>
      </c>
      <c r="I146" s="180"/>
      <c r="J146" s="181">
        <f>ROUND(I146*H146,2)</f>
        <v>0</v>
      </c>
      <c r="K146" s="177" t="s">
        <v>141</v>
      </c>
      <c r="L146" s="182"/>
      <c r="M146" s="183" t="s">
        <v>3</v>
      </c>
      <c r="N146" s="184" t="s">
        <v>46</v>
      </c>
      <c r="O146" s="53"/>
      <c r="P146" s="147">
        <f>O146*H146</f>
        <v>0</v>
      </c>
      <c r="Q146" s="147">
        <v>6.8999999999999997E-4</v>
      </c>
      <c r="R146" s="147">
        <f>Q146*H146</f>
        <v>1.0142999999999999E-2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580</v>
      </c>
      <c r="AT146" s="149" t="s">
        <v>327</v>
      </c>
      <c r="AU146" s="149" t="s">
        <v>85</v>
      </c>
      <c r="AY146" s="17" t="s">
        <v>134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83</v>
      </c>
      <c r="BK146" s="150">
        <f>ROUND(I146*H146,2)</f>
        <v>0</v>
      </c>
      <c r="BL146" s="17" t="s">
        <v>580</v>
      </c>
      <c r="BM146" s="149" t="s">
        <v>1459</v>
      </c>
    </row>
    <row r="147" spans="1:65" s="13" customFormat="1">
      <c r="B147" s="156"/>
      <c r="D147" s="157" t="s">
        <v>146</v>
      </c>
      <c r="F147" s="159" t="s">
        <v>1460</v>
      </c>
      <c r="H147" s="160">
        <v>14.7</v>
      </c>
      <c r="I147" s="161"/>
      <c r="L147" s="156"/>
      <c r="M147" s="162"/>
      <c r="N147" s="163"/>
      <c r="O147" s="163"/>
      <c r="P147" s="163"/>
      <c r="Q147" s="163"/>
      <c r="R147" s="163"/>
      <c r="S147" s="163"/>
      <c r="T147" s="164"/>
      <c r="AT147" s="158" t="s">
        <v>146</v>
      </c>
      <c r="AU147" s="158" t="s">
        <v>85</v>
      </c>
      <c r="AV147" s="13" t="s">
        <v>85</v>
      </c>
      <c r="AW147" s="13" t="s">
        <v>4</v>
      </c>
      <c r="AX147" s="13" t="s">
        <v>83</v>
      </c>
      <c r="AY147" s="158" t="s">
        <v>134</v>
      </c>
    </row>
    <row r="148" spans="1:65" s="2" customFormat="1" ht="16.5" customHeight="1">
      <c r="A148" s="32"/>
      <c r="B148" s="137"/>
      <c r="C148" s="138" t="s">
        <v>359</v>
      </c>
      <c r="D148" s="138" t="s">
        <v>137</v>
      </c>
      <c r="E148" s="139" t="s">
        <v>1461</v>
      </c>
      <c r="F148" s="140" t="s">
        <v>1462</v>
      </c>
      <c r="G148" s="141" t="s">
        <v>296</v>
      </c>
      <c r="H148" s="142">
        <v>3.3000000000000002E-2</v>
      </c>
      <c r="I148" s="143"/>
      <c r="J148" s="144">
        <f>ROUND(I148*H148,2)</f>
        <v>0</v>
      </c>
      <c r="K148" s="140" t="s">
        <v>141</v>
      </c>
      <c r="L148" s="33"/>
      <c r="M148" s="145" t="s">
        <v>3</v>
      </c>
      <c r="N148" s="146" t="s">
        <v>46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311</v>
      </c>
      <c r="AT148" s="149" t="s">
        <v>137</v>
      </c>
      <c r="AU148" s="149" t="s">
        <v>85</v>
      </c>
      <c r="AY148" s="17" t="s">
        <v>134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83</v>
      </c>
      <c r="BK148" s="150">
        <f>ROUND(I148*H148,2)</f>
        <v>0</v>
      </c>
      <c r="BL148" s="17" t="s">
        <v>311</v>
      </c>
      <c r="BM148" s="149" t="s">
        <v>1463</v>
      </c>
    </row>
    <row r="149" spans="1:65" s="2" customFormat="1">
      <c r="A149" s="32"/>
      <c r="B149" s="33"/>
      <c r="C149" s="32"/>
      <c r="D149" s="151" t="s">
        <v>144</v>
      </c>
      <c r="E149" s="32"/>
      <c r="F149" s="152" t="s">
        <v>1464</v>
      </c>
      <c r="G149" s="32"/>
      <c r="H149" s="32"/>
      <c r="I149" s="153"/>
      <c r="J149" s="32"/>
      <c r="K149" s="32"/>
      <c r="L149" s="33"/>
      <c r="M149" s="154"/>
      <c r="N149" s="155"/>
      <c r="O149" s="53"/>
      <c r="P149" s="53"/>
      <c r="Q149" s="53"/>
      <c r="R149" s="53"/>
      <c r="S149" s="53"/>
      <c r="T149" s="54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144</v>
      </c>
      <c r="AU149" s="17" t="s">
        <v>85</v>
      </c>
    </row>
    <row r="150" spans="1:65" s="2" customFormat="1" ht="21.75" customHeight="1">
      <c r="A150" s="32"/>
      <c r="B150" s="137"/>
      <c r="C150" s="138" t="s">
        <v>363</v>
      </c>
      <c r="D150" s="138" t="s">
        <v>137</v>
      </c>
      <c r="E150" s="139" t="s">
        <v>1465</v>
      </c>
      <c r="F150" s="140" t="s">
        <v>1466</v>
      </c>
      <c r="G150" s="141" t="s">
        <v>296</v>
      </c>
      <c r="H150" s="142">
        <v>0.23100000000000001</v>
      </c>
      <c r="I150" s="143"/>
      <c r="J150" s="144">
        <f>ROUND(I150*H150,2)</f>
        <v>0</v>
      </c>
      <c r="K150" s="140" t="s">
        <v>141</v>
      </c>
      <c r="L150" s="33"/>
      <c r="M150" s="145" t="s">
        <v>3</v>
      </c>
      <c r="N150" s="146" t="s">
        <v>46</v>
      </c>
      <c r="O150" s="53"/>
      <c r="P150" s="147">
        <f>O150*H150</f>
        <v>0</v>
      </c>
      <c r="Q150" s="147">
        <v>0</v>
      </c>
      <c r="R150" s="147">
        <f>Q150*H150</f>
        <v>0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551</v>
      </c>
      <c r="AT150" s="149" t="s">
        <v>137</v>
      </c>
      <c r="AU150" s="149" t="s">
        <v>85</v>
      </c>
      <c r="AY150" s="17" t="s">
        <v>134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83</v>
      </c>
      <c r="BK150" s="150">
        <f>ROUND(I150*H150,2)</f>
        <v>0</v>
      </c>
      <c r="BL150" s="17" t="s">
        <v>551</v>
      </c>
      <c r="BM150" s="149" t="s">
        <v>1467</v>
      </c>
    </row>
    <row r="151" spans="1:65" s="2" customFormat="1">
      <c r="A151" s="32"/>
      <c r="B151" s="33"/>
      <c r="C151" s="32"/>
      <c r="D151" s="151" t="s">
        <v>144</v>
      </c>
      <c r="E151" s="32"/>
      <c r="F151" s="152" t="s">
        <v>1468</v>
      </c>
      <c r="G151" s="32"/>
      <c r="H151" s="32"/>
      <c r="I151" s="153"/>
      <c r="J151" s="32"/>
      <c r="K151" s="32"/>
      <c r="L151" s="33"/>
      <c r="M151" s="154"/>
      <c r="N151" s="155"/>
      <c r="O151" s="53"/>
      <c r="P151" s="53"/>
      <c r="Q151" s="53"/>
      <c r="R151" s="53"/>
      <c r="S151" s="53"/>
      <c r="T151" s="54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144</v>
      </c>
      <c r="AU151" s="17" t="s">
        <v>85</v>
      </c>
    </row>
    <row r="152" spans="1:65" s="13" customFormat="1">
      <c r="B152" s="156"/>
      <c r="D152" s="157" t="s">
        <v>146</v>
      </c>
      <c r="E152" s="158" t="s">
        <v>3</v>
      </c>
      <c r="F152" s="159" t="s">
        <v>1469</v>
      </c>
      <c r="H152" s="160">
        <v>0.23100000000000001</v>
      </c>
      <c r="I152" s="161"/>
      <c r="L152" s="156"/>
      <c r="M152" s="172"/>
      <c r="N152" s="173"/>
      <c r="O152" s="173"/>
      <c r="P152" s="173"/>
      <c r="Q152" s="173"/>
      <c r="R152" s="173"/>
      <c r="S152" s="173"/>
      <c r="T152" s="174"/>
      <c r="AT152" s="158" t="s">
        <v>146</v>
      </c>
      <c r="AU152" s="158" t="s">
        <v>85</v>
      </c>
      <c r="AV152" s="13" t="s">
        <v>85</v>
      </c>
      <c r="AW152" s="13" t="s">
        <v>37</v>
      </c>
      <c r="AX152" s="13" t="s">
        <v>83</v>
      </c>
      <c r="AY152" s="158" t="s">
        <v>134</v>
      </c>
    </row>
    <row r="153" spans="1:65" s="2" customFormat="1" ht="6.95" customHeight="1">
      <c r="A153" s="32"/>
      <c r="B153" s="42"/>
      <c r="C153" s="43"/>
      <c r="D153" s="43"/>
      <c r="E153" s="43"/>
      <c r="F153" s="43"/>
      <c r="G153" s="43"/>
      <c r="H153" s="43"/>
      <c r="I153" s="43"/>
      <c r="J153" s="43"/>
      <c r="K153" s="43"/>
      <c r="L153" s="33"/>
      <c r="M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</row>
  </sheetData>
  <autoFilter ref="C85:K152" xr:uid="{00000000-0009-0000-0000-000008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800-000000000000}"/>
    <hyperlink ref="F94" r:id="rId2" xr:uid="{00000000-0004-0000-0800-000001000000}"/>
    <hyperlink ref="F98" r:id="rId3" xr:uid="{00000000-0004-0000-0800-000002000000}"/>
    <hyperlink ref="F111" r:id="rId4" xr:uid="{00000000-0004-0000-0800-000003000000}"/>
    <hyperlink ref="F115" r:id="rId5" xr:uid="{00000000-0004-0000-0800-000004000000}"/>
    <hyperlink ref="F119" r:id="rId6" xr:uid="{00000000-0004-0000-0800-000005000000}"/>
    <hyperlink ref="F127" r:id="rId7" xr:uid="{00000000-0004-0000-0800-000006000000}"/>
    <hyperlink ref="F130" r:id="rId8" xr:uid="{00000000-0004-0000-0800-000007000000}"/>
    <hyperlink ref="F132" r:id="rId9" xr:uid="{00000000-0004-0000-0800-000008000000}"/>
    <hyperlink ref="F136" r:id="rId10" xr:uid="{00000000-0004-0000-0800-000009000000}"/>
    <hyperlink ref="F138" r:id="rId11" xr:uid="{00000000-0004-0000-0800-00000A000000}"/>
    <hyperlink ref="F140" r:id="rId12" xr:uid="{00000000-0004-0000-0800-00000B000000}"/>
    <hyperlink ref="F143" r:id="rId13" xr:uid="{00000000-0004-0000-0800-00000C000000}"/>
    <hyperlink ref="F145" r:id="rId14" xr:uid="{00000000-0004-0000-0800-00000D000000}"/>
    <hyperlink ref="F149" r:id="rId15" xr:uid="{00000000-0004-0000-0800-00000E000000}"/>
    <hyperlink ref="F151" r:id="rId16" xr:uid="{00000000-0004-0000-0800-00000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189" customWidth="1"/>
    <col min="2" max="2" width="1.6640625" style="189" customWidth="1"/>
    <col min="3" max="4" width="5" style="189" customWidth="1"/>
    <col min="5" max="5" width="11.6640625" style="189" customWidth="1"/>
    <col min="6" max="6" width="9.1640625" style="189" customWidth="1"/>
    <col min="7" max="7" width="5" style="189" customWidth="1"/>
    <col min="8" max="8" width="77.83203125" style="189" customWidth="1"/>
    <col min="9" max="10" width="20" style="189" customWidth="1"/>
    <col min="11" max="11" width="1.6640625" style="189" customWidth="1"/>
  </cols>
  <sheetData>
    <row r="1" spans="2:11" s="1" customFormat="1" ht="37.5" customHeight="1"/>
    <row r="2" spans="2:11" s="1" customFormat="1" ht="7.5" customHeight="1">
      <c r="B2" s="190"/>
      <c r="C2" s="191"/>
      <c r="D2" s="191"/>
      <c r="E2" s="191"/>
      <c r="F2" s="191"/>
      <c r="G2" s="191"/>
      <c r="H2" s="191"/>
      <c r="I2" s="191"/>
      <c r="J2" s="191"/>
      <c r="K2" s="192"/>
    </row>
    <row r="3" spans="2:11" s="15" customFormat="1" ht="45" customHeight="1">
      <c r="B3" s="193"/>
      <c r="C3" s="313" t="s">
        <v>1470</v>
      </c>
      <c r="D3" s="313"/>
      <c r="E3" s="313"/>
      <c r="F3" s="313"/>
      <c r="G3" s="313"/>
      <c r="H3" s="313"/>
      <c r="I3" s="313"/>
      <c r="J3" s="313"/>
      <c r="K3" s="194"/>
    </row>
    <row r="4" spans="2:11" s="1" customFormat="1" ht="25.5" customHeight="1">
      <c r="B4" s="195"/>
      <c r="C4" s="314" t="s">
        <v>1471</v>
      </c>
      <c r="D4" s="314"/>
      <c r="E4" s="314"/>
      <c r="F4" s="314"/>
      <c r="G4" s="314"/>
      <c r="H4" s="314"/>
      <c r="I4" s="314"/>
      <c r="J4" s="314"/>
      <c r="K4" s="196"/>
    </row>
    <row r="5" spans="2:11" s="1" customFormat="1" ht="5.25" customHeight="1">
      <c r="B5" s="195"/>
      <c r="C5" s="197"/>
      <c r="D5" s="197"/>
      <c r="E5" s="197"/>
      <c r="F5" s="197"/>
      <c r="G5" s="197"/>
      <c r="H5" s="197"/>
      <c r="I5" s="197"/>
      <c r="J5" s="197"/>
      <c r="K5" s="196"/>
    </row>
    <row r="6" spans="2:11" s="1" customFormat="1" ht="15" customHeight="1">
      <c r="B6" s="195"/>
      <c r="C6" s="312" t="s">
        <v>1472</v>
      </c>
      <c r="D6" s="312"/>
      <c r="E6" s="312"/>
      <c r="F6" s="312"/>
      <c r="G6" s="312"/>
      <c r="H6" s="312"/>
      <c r="I6" s="312"/>
      <c r="J6" s="312"/>
      <c r="K6" s="196"/>
    </row>
    <row r="7" spans="2:11" s="1" customFormat="1" ht="15" customHeight="1">
      <c r="B7" s="199"/>
      <c r="C7" s="312" t="s">
        <v>1473</v>
      </c>
      <c r="D7" s="312"/>
      <c r="E7" s="312"/>
      <c r="F7" s="312"/>
      <c r="G7" s="312"/>
      <c r="H7" s="312"/>
      <c r="I7" s="312"/>
      <c r="J7" s="312"/>
      <c r="K7" s="196"/>
    </row>
    <row r="8" spans="2:11" s="1" customFormat="1" ht="12.75" customHeight="1">
      <c r="B8" s="199"/>
      <c r="C8" s="198"/>
      <c r="D8" s="198"/>
      <c r="E8" s="198"/>
      <c r="F8" s="198"/>
      <c r="G8" s="198"/>
      <c r="H8" s="198"/>
      <c r="I8" s="198"/>
      <c r="J8" s="198"/>
      <c r="K8" s="196"/>
    </row>
    <row r="9" spans="2:11" s="1" customFormat="1" ht="15" customHeight="1">
      <c r="B9" s="199"/>
      <c r="C9" s="312" t="s">
        <v>1474</v>
      </c>
      <c r="D9" s="312"/>
      <c r="E9" s="312"/>
      <c r="F9" s="312"/>
      <c r="G9" s="312"/>
      <c r="H9" s="312"/>
      <c r="I9" s="312"/>
      <c r="J9" s="312"/>
      <c r="K9" s="196"/>
    </row>
    <row r="10" spans="2:11" s="1" customFormat="1" ht="15" customHeight="1">
      <c r="B10" s="199"/>
      <c r="C10" s="198"/>
      <c r="D10" s="312" t="s">
        <v>1475</v>
      </c>
      <c r="E10" s="312"/>
      <c r="F10" s="312"/>
      <c r="G10" s="312"/>
      <c r="H10" s="312"/>
      <c r="I10" s="312"/>
      <c r="J10" s="312"/>
      <c r="K10" s="196"/>
    </row>
    <row r="11" spans="2:11" s="1" customFormat="1" ht="15" customHeight="1">
      <c r="B11" s="199"/>
      <c r="C11" s="200"/>
      <c r="D11" s="312" t="s">
        <v>1476</v>
      </c>
      <c r="E11" s="312"/>
      <c r="F11" s="312"/>
      <c r="G11" s="312"/>
      <c r="H11" s="312"/>
      <c r="I11" s="312"/>
      <c r="J11" s="312"/>
      <c r="K11" s="196"/>
    </row>
    <row r="12" spans="2:11" s="1" customFormat="1" ht="15" customHeight="1">
      <c r="B12" s="199"/>
      <c r="C12" s="200"/>
      <c r="D12" s="198"/>
      <c r="E12" s="198"/>
      <c r="F12" s="198"/>
      <c r="G12" s="198"/>
      <c r="H12" s="198"/>
      <c r="I12" s="198"/>
      <c r="J12" s="198"/>
      <c r="K12" s="196"/>
    </row>
    <row r="13" spans="2:11" s="1" customFormat="1" ht="15" customHeight="1">
      <c r="B13" s="199"/>
      <c r="C13" s="200"/>
      <c r="D13" s="201" t="s">
        <v>1477</v>
      </c>
      <c r="E13" s="198"/>
      <c r="F13" s="198"/>
      <c r="G13" s="198"/>
      <c r="H13" s="198"/>
      <c r="I13" s="198"/>
      <c r="J13" s="198"/>
      <c r="K13" s="196"/>
    </row>
    <row r="14" spans="2:11" s="1" customFormat="1" ht="12.75" customHeight="1">
      <c r="B14" s="199"/>
      <c r="C14" s="200"/>
      <c r="D14" s="200"/>
      <c r="E14" s="200"/>
      <c r="F14" s="200"/>
      <c r="G14" s="200"/>
      <c r="H14" s="200"/>
      <c r="I14" s="200"/>
      <c r="J14" s="200"/>
      <c r="K14" s="196"/>
    </row>
    <row r="15" spans="2:11" s="1" customFormat="1" ht="15" customHeight="1">
      <c r="B15" s="199"/>
      <c r="C15" s="200"/>
      <c r="D15" s="312" t="s">
        <v>1478</v>
      </c>
      <c r="E15" s="312"/>
      <c r="F15" s="312"/>
      <c r="G15" s="312"/>
      <c r="H15" s="312"/>
      <c r="I15" s="312"/>
      <c r="J15" s="312"/>
      <c r="K15" s="196"/>
    </row>
    <row r="16" spans="2:11" s="1" customFormat="1" ht="15" customHeight="1">
      <c r="B16" s="199"/>
      <c r="C16" s="200"/>
      <c r="D16" s="312" t="s">
        <v>1479</v>
      </c>
      <c r="E16" s="312"/>
      <c r="F16" s="312"/>
      <c r="G16" s="312"/>
      <c r="H16" s="312"/>
      <c r="I16" s="312"/>
      <c r="J16" s="312"/>
      <c r="K16" s="196"/>
    </row>
    <row r="17" spans="2:11" s="1" customFormat="1" ht="15" customHeight="1">
      <c r="B17" s="199"/>
      <c r="C17" s="200"/>
      <c r="D17" s="312" t="s">
        <v>1480</v>
      </c>
      <c r="E17" s="312"/>
      <c r="F17" s="312"/>
      <c r="G17" s="312"/>
      <c r="H17" s="312"/>
      <c r="I17" s="312"/>
      <c r="J17" s="312"/>
      <c r="K17" s="196"/>
    </row>
    <row r="18" spans="2:11" s="1" customFormat="1" ht="15" customHeight="1">
      <c r="B18" s="199"/>
      <c r="C18" s="200"/>
      <c r="D18" s="200"/>
      <c r="E18" s="202" t="s">
        <v>82</v>
      </c>
      <c r="F18" s="312" t="s">
        <v>1481</v>
      </c>
      <c r="G18" s="312"/>
      <c r="H18" s="312"/>
      <c r="I18" s="312"/>
      <c r="J18" s="312"/>
      <c r="K18" s="196"/>
    </row>
    <row r="19" spans="2:11" s="1" customFormat="1" ht="15" customHeight="1">
      <c r="B19" s="199"/>
      <c r="C19" s="200"/>
      <c r="D19" s="200"/>
      <c r="E19" s="202" t="s">
        <v>1482</v>
      </c>
      <c r="F19" s="312" t="s">
        <v>1483</v>
      </c>
      <c r="G19" s="312"/>
      <c r="H19" s="312"/>
      <c r="I19" s="312"/>
      <c r="J19" s="312"/>
      <c r="K19" s="196"/>
    </row>
    <row r="20" spans="2:11" s="1" customFormat="1" ht="15" customHeight="1">
      <c r="B20" s="199"/>
      <c r="C20" s="200"/>
      <c r="D20" s="200"/>
      <c r="E20" s="202" t="s">
        <v>1484</v>
      </c>
      <c r="F20" s="312" t="s">
        <v>1485</v>
      </c>
      <c r="G20" s="312"/>
      <c r="H20" s="312"/>
      <c r="I20" s="312"/>
      <c r="J20" s="312"/>
      <c r="K20" s="196"/>
    </row>
    <row r="21" spans="2:11" s="1" customFormat="1" ht="15" customHeight="1">
      <c r="B21" s="199"/>
      <c r="C21" s="200"/>
      <c r="D21" s="200"/>
      <c r="E21" s="202" t="s">
        <v>1486</v>
      </c>
      <c r="F21" s="312" t="s">
        <v>1487</v>
      </c>
      <c r="G21" s="312"/>
      <c r="H21" s="312"/>
      <c r="I21" s="312"/>
      <c r="J21" s="312"/>
      <c r="K21" s="196"/>
    </row>
    <row r="22" spans="2:11" s="1" customFormat="1" ht="15" customHeight="1">
      <c r="B22" s="199"/>
      <c r="C22" s="200"/>
      <c r="D22" s="200"/>
      <c r="E22" s="202" t="s">
        <v>1488</v>
      </c>
      <c r="F22" s="312" t="s">
        <v>1489</v>
      </c>
      <c r="G22" s="312"/>
      <c r="H22" s="312"/>
      <c r="I22" s="312"/>
      <c r="J22" s="312"/>
      <c r="K22" s="196"/>
    </row>
    <row r="23" spans="2:11" s="1" customFormat="1" ht="15" customHeight="1">
      <c r="B23" s="199"/>
      <c r="C23" s="200"/>
      <c r="D23" s="200"/>
      <c r="E23" s="202" t="s">
        <v>1490</v>
      </c>
      <c r="F23" s="312" t="s">
        <v>1491</v>
      </c>
      <c r="G23" s="312"/>
      <c r="H23" s="312"/>
      <c r="I23" s="312"/>
      <c r="J23" s="312"/>
      <c r="K23" s="196"/>
    </row>
    <row r="24" spans="2:11" s="1" customFormat="1" ht="12.75" customHeight="1">
      <c r="B24" s="199"/>
      <c r="C24" s="200"/>
      <c r="D24" s="200"/>
      <c r="E24" s="200"/>
      <c r="F24" s="200"/>
      <c r="G24" s="200"/>
      <c r="H24" s="200"/>
      <c r="I24" s="200"/>
      <c r="J24" s="200"/>
      <c r="K24" s="196"/>
    </row>
    <row r="25" spans="2:11" s="1" customFormat="1" ht="15" customHeight="1">
      <c r="B25" s="199"/>
      <c r="C25" s="312" t="s">
        <v>1492</v>
      </c>
      <c r="D25" s="312"/>
      <c r="E25" s="312"/>
      <c r="F25" s="312"/>
      <c r="G25" s="312"/>
      <c r="H25" s="312"/>
      <c r="I25" s="312"/>
      <c r="J25" s="312"/>
      <c r="K25" s="196"/>
    </row>
    <row r="26" spans="2:11" s="1" customFormat="1" ht="15" customHeight="1">
      <c r="B26" s="199"/>
      <c r="C26" s="312" t="s">
        <v>1493</v>
      </c>
      <c r="D26" s="312"/>
      <c r="E26" s="312"/>
      <c r="F26" s="312"/>
      <c r="G26" s="312"/>
      <c r="H26" s="312"/>
      <c r="I26" s="312"/>
      <c r="J26" s="312"/>
      <c r="K26" s="196"/>
    </row>
    <row r="27" spans="2:11" s="1" customFormat="1" ht="15" customHeight="1">
      <c r="B27" s="199"/>
      <c r="C27" s="198"/>
      <c r="D27" s="312" t="s">
        <v>1494</v>
      </c>
      <c r="E27" s="312"/>
      <c r="F27" s="312"/>
      <c r="G27" s="312"/>
      <c r="H27" s="312"/>
      <c r="I27" s="312"/>
      <c r="J27" s="312"/>
      <c r="K27" s="196"/>
    </row>
    <row r="28" spans="2:11" s="1" customFormat="1" ht="15" customHeight="1">
      <c r="B28" s="199"/>
      <c r="C28" s="200"/>
      <c r="D28" s="312" t="s">
        <v>1495</v>
      </c>
      <c r="E28" s="312"/>
      <c r="F28" s="312"/>
      <c r="G28" s="312"/>
      <c r="H28" s="312"/>
      <c r="I28" s="312"/>
      <c r="J28" s="312"/>
      <c r="K28" s="196"/>
    </row>
    <row r="29" spans="2:11" s="1" customFormat="1" ht="12.75" customHeight="1">
      <c r="B29" s="199"/>
      <c r="C29" s="200"/>
      <c r="D29" s="200"/>
      <c r="E29" s="200"/>
      <c r="F29" s="200"/>
      <c r="G29" s="200"/>
      <c r="H29" s="200"/>
      <c r="I29" s="200"/>
      <c r="J29" s="200"/>
      <c r="K29" s="196"/>
    </row>
    <row r="30" spans="2:11" s="1" customFormat="1" ht="15" customHeight="1">
      <c r="B30" s="199"/>
      <c r="C30" s="200"/>
      <c r="D30" s="312" t="s">
        <v>1496</v>
      </c>
      <c r="E30" s="312"/>
      <c r="F30" s="312"/>
      <c r="G30" s="312"/>
      <c r="H30" s="312"/>
      <c r="I30" s="312"/>
      <c r="J30" s="312"/>
      <c r="K30" s="196"/>
    </row>
    <row r="31" spans="2:11" s="1" customFormat="1" ht="15" customHeight="1">
      <c r="B31" s="199"/>
      <c r="C31" s="200"/>
      <c r="D31" s="312" t="s">
        <v>1497</v>
      </c>
      <c r="E31" s="312"/>
      <c r="F31" s="312"/>
      <c r="G31" s="312"/>
      <c r="H31" s="312"/>
      <c r="I31" s="312"/>
      <c r="J31" s="312"/>
      <c r="K31" s="196"/>
    </row>
    <row r="32" spans="2:11" s="1" customFormat="1" ht="12.75" customHeight="1">
      <c r="B32" s="199"/>
      <c r="C32" s="200"/>
      <c r="D32" s="200"/>
      <c r="E32" s="200"/>
      <c r="F32" s="200"/>
      <c r="G32" s="200"/>
      <c r="H32" s="200"/>
      <c r="I32" s="200"/>
      <c r="J32" s="200"/>
      <c r="K32" s="196"/>
    </row>
    <row r="33" spans="2:11" s="1" customFormat="1" ht="15" customHeight="1">
      <c r="B33" s="199"/>
      <c r="C33" s="200"/>
      <c r="D33" s="312" t="s">
        <v>1498</v>
      </c>
      <c r="E33" s="312"/>
      <c r="F33" s="312"/>
      <c r="G33" s="312"/>
      <c r="H33" s="312"/>
      <c r="I33" s="312"/>
      <c r="J33" s="312"/>
      <c r="K33" s="196"/>
    </row>
    <row r="34" spans="2:11" s="1" customFormat="1" ht="15" customHeight="1">
      <c r="B34" s="199"/>
      <c r="C34" s="200"/>
      <c r="D34" s="312" t="s">
        <v>1499</v>
      </c>
      <c r="E34" s="312"/>
      <c r="F34" s="312"/>
      <c r="G34" s="312"/>
      <c r="H34" s="312"/>
      <c r="I34" s="312"/>
      <c r="J34" s="312"/>
      <c r="K34" s="196"/>
    </row>
    <row r="35" spans="2:11" s="1" customFormat="1" ht="15" customHeight="1">
      <c r="B35" s="199"/>
      <c r="C35" s="200"/>
      <c r="D35" s="312" t="s">
        <v>1500</v>
      </c>
      <c r="E35" s="312"/>
      <c r="F35" s="312"/>
      <c r="G35" s="312"/>
      <c r="H35" s="312"/>
      <c r="I35" s="312"/>
      <c r="J35" s="312"/>
      <c r="K35" s="196"/>
    </row>
    <row r="36" spans="2:11" s="1" customFormat="1" ht="15" customHeight="1">
      <c r="B36" s="199"/>
      <c r="C36" s="200"/>
      <c r="D36" s="198"/>
      <c r="E36" s="201" t="s">
        <v>120</v>
      </c>
      <c r="F36" s="198"/>
      <c r="G36" s="312" t="s">
        <v>1501</v>
      </c>
      <c r="H36" s="312"/>
      <c r="I36" s="312"/>
      <c r="J36" s="312"/>
      <c r="K36" s="196"/>
    </row>
    <row r="37" spans="2:11" s="1" customFormat="1" ht="30.75" customHeight="1">
      <c r="B37" s="199"/>
      <c r="C37" s="200"/>
      <c r="D37" s="198"/>
      <c r="E37" s="201" t="s">
        <v>1502</v>
      </c>
      <c r="F37" s="198"/>
      <c r="G37" s="312" t="s">
        <v>1503</v>
      </c>
      <c r="H37" s="312"/>
      <c r="I37" s="312"/>
      <c r="J37" s="312"/>
      <c r="K37" s="196"/>
    </row>
    <row r="38" spans="2:11" s="1" customFormat="1" ht="15" customHeight="1">
      <c r="B38" s="199"/>
      <c r="C38" s="200"/>
      <c r="D38" s="198"/>
      <c r="E38" s="201" t="s">
        <v>56</v>
      </c>
      <c r="F38" s="198"/>
      <c r="G38" s="312" t="s">
        <v>1504</v>
      </c>
      <c r="H38" s="312"/>
      <c r="I38" s="312"/>
      <c r="J38" s="312"/>
      <c r="K38" s="196"/>
    </row>
    <row r="39" spans="2:11" s="1" customFormat="1" ht="15" customHeight="1">
      <c r="B39" s="199"/>
      <c r="C39" s="200"/>
      <c r="D39" s="198"/>
      <c r="E39" s="201" t="s">
        <v>57</v>
      </c>
      <c r="F39" s="198"/>
      <c r="G39" s="312" t="s">
        <v>1505</v>
      </c>
      <c r="H39" s="312"/>
      <c r="I39" s="312"/>
      <c r="J39" s="312"/>
      <c r="K39" s="196"/>
    </row>
    <row r="40" spans="2:11" s="1" customFormat="1" ht="15" customHeight="1">
      <c r="B40" s="199"/>
      <c r="C40" s="200"/>
      <c r="D40" s="198"/>
      <c r="E40" s="201" t="s">
        <v>121</v>
      </c>
      <c r="F40" s="198"/>
      <c r="G40" s="312" t="s">
        <v>1506</v>
      </c>
      <c r="H40" s="312"/>
      <c r="I40" s="312"/>
      <c r="J40" s="312"/>
      <c r="K40" s="196"/>
    </row>
    <row r="41" spans="2:11" s="1" customFormat="1" ht="15" customHeight="1">
      <c r="B41" s="199"/>
      <c r="C41" s="200"/>
      <c r="D41" s="198"/>
      <c r="E41" s="201" t="s">
        <v>122</v>
      </c>
      <c r="F41" s="198"/>
      <c r="G41" s="312" t="s">
        <v>1507</v>
      </c>
      <c r="H41" s="312"/>
      <c r="I41" s="312"/>
      <c r="J41" s="312"/>
      <c r="K41" s="196"/>
    </row>
    <row r="42" spans="2:11" s="1" customFormat="1" ht="15" customHeight="1">
      <c r="B42" s="199"/>
      <c r="C42" s="200"/>
      <c r="D42" s="198"/>
      <c r="E42" s="201" t="s">
        <v>1508</v>
      </c>
      <c r="F42" s="198"/>
      <c r="G42" s="312" t="s">
        <v>1509</v>
      </c>
      <c r="H42" s="312"/>
      <c r="I42" s="312"/>
      <c r="J42" s="312"/>
      <c r="K42" s="196"/>
    </row>
    <row r="43" spans="2:11" s="1" customFormat="1" ht="15" customHeight="1">
      <c r="B43" s="199"/>
      <c r="C43" s="200"/>
      <c r="D43" s="198"/>
      <c r="E43" s="201"/>
      <c r="F43" s="198"/>
      <c r="G43" s="312" t="s">
        <v>1510</v>
      </c>
      <c r="H43" s="312"/>
      <c r="I43" s="312"/>
      <c r="J43" s="312"/>
      <c r="K43" s="196"/>
    </row>
    <row r="44" spans="2:11" s="1" customFormat="1" ht="15" customHeight="1">
      <c r="B44" s="199"/>
      <c r="C44" s="200"/>
      <c r="D44" s="198"/>
      <c r="E44" s="201" t="s">
        <v>1511</v>
      </c>
      <c r="F44" s="198"/>
      <c r="G44" s="312" t="s">
        <v>1512</v>
      </c>
      <c r="H44" s="312"/>
      <c r="I44" s="312"/>
      <c r="J44" s="312"/>
      <c r="K44" s="196"/>
    </row>
    <row r="45" spans="2:11" s="1" customFormat="1" ht="15" customHeight="1">
      <c r="B45" s="199"/>
      <c r="C45" s="200"/>
      <c r="D45" s="198"/>
      <c r="E45" s="201" t="s">
        <v>124</v>
      </c>
      <c r="F45" s="198"/>
      <c r="G45" s="312" t="s">
        <v>1513</v>
      </c>
      <c r="H45" s="312"/>
      <c r="I45" s="312"/>
      <c r="J45" s="312"/>
      <c r="K45" s="196"/>
    </row>
    <row r="46" spans="2:11" s="1" customFormat="1" ht="12.75" customHeight="1">
      <c r="B46" s="199"/>
      <c r="C46" s="200"/>
      <c r="D46" s="198"/>
      <c r="E46" s="198"/>
      <c r="F46" s="198"/>
      <c r="G46" s="198"/>
      <c r="H46" s="198"/>
      <c r="I46" s="198"/>
      <c r="J46" s="198"/>
      <c r="K46" s="196"/>
    </row>
    <row r="47" spans="2:11" s="1" customFormat="1" ht="15" customHeight="1">
      <c r="B47" s="199"/>
      <c r="C47" s="200"/>
      <c r="D47" s="312" t="s">
        <v>1514</v>
      </c>
      <c r="E47" s="312"/>
      <c r="F47" s="312"/>
      <c r="G47" s="312"/>
      <c r="H47" s="312"/>
      <c r="I47" s="312"/>
      <c r="J47" s="312"/>
      <c r="K47" s="196"/>
    </row>
    <row r="48" spans="2:11" s="1" customFormat="1" ht="15" customHeight="1">
      <c r="B48" s="199"/>
      <c r="C48" s="200"/>
      <c r="D48" s="200"/>
      <c r="E48" s="312" t="s">
        <v>1515</v>
      </c>
      <c r="F48" s="312"/>
      <c r="G48" s="312"/>
      <c r="H48" s="312"/>
      <c r="I48" s="312"/>
      <c r="J48" s="312"/>
      <c r="K48" s="196"/>
    </row>
    <row r="49" spans="2:11" s="1" customFormat="1" ht="15" customHeight="1">
      <c r="B49" s="199"/>
      <c r="C49" s="200"/>
      <c r="D49" s="200"/>
      <c r="E49" s="312" t="s">
        <v>1516</v>
      </c>
      <c r="F49" s="312"/>
      <c r="G49" s="312"/>
      <c r="H49" s="312"/>
      <c r="I49" s="312"/>
      <c r="J49" s="312"/>
      <c r="K49" s="196"/>
    </row>
    <row r="50" spans="2:11" s="1" customFormat="1" ht="15" customHeight="1">
      <c r="B50" s="199"/>
      <c r="C50" s="200"/>
      <c r="D50" s="200"/>
      <c r="E50" s="312" t="s">
        <v>1517</v>
      </c>
      <c r="F50" s="312"/>
      <c r="G50" s="312"/>
      <c r="H50" s="312"/>
      <c r="I50" s="312"/>
      <c r="J50" s="312"/>
      <c r="K50" s="196"/>
    </row>
    <row r="51" spans="2:11" s="1" customFormat="1" ht="15" customHeight="1">
      <c r="B51" s="199"/>
      <c r="C51" s="200"/>
      <c r="D51" s="312" t="s">
        <v>1518</v>
      </c>
      <c r="E51" s="312"/>
      <c r="F51" s="312"/>
      <c r="G51" s="312"/>
      <c r="H51" s="312"/>
      <c r="I51" s="312"/>
      <c r="J51" s="312"/>
      <c r="K51" s="196"/>
    </row>
    <row r="52" spans="2:11" s="1" customFormat="1" ht="25.5" customHeight="1">
      <c r="B52" s="195"/>
      <c r="C52" s="314" t="s">
        <v>1519</v>
      </c>
      <c r="D52" s="314"/>
      <c r="E52" s="314"/>
      <c r="F52" s="314"/>
      <c r="G52" s="314"/>
      <c r="H52" s="314"/>
      <c r="I52" s="314"/>
      <c r="J52" s="314"/>
      <c r="K52" s="196"/>
    </row>
    <row r="53" spans="2:11" s="1" customFormat="1" ht="5.25" customHeight="1">
      <c r="B53" s="195"/>
      <c r="C53" s="197"/>
      <c r="D53" s="197"/>
      <c r="E53" s="197"/>
      <c r="F53" s="197"/>
      <c r="G53" s="197"/>
      <c r="H53" s="197"/>
      <c r="I53" s="197"/>
      <c r="J53" s="197"/>
      <c r="K53" s="196"/>
    </row>
    <row r="54" spans="2:11" s="1" customFormat="1" ht="15" customHeight="1">
      <c r="B54" s="195"/>
      <c r="C54" s="312" t="s">
        <v>1520</v>
      </c>
      <c r="D54" s="312"/>
      <c r="E54" s="312"/>
      <c r="F54" s="312"/>
      <c r="G54" s="312"/>
      <c r="H54" s="312"/>
      <c r="I54" s="312"/>
      <c r="J54" s="312"/>
      <c r="K54" s="196"/>
    </row>
    <row r="55" spans="2:11" s="1" customFormat="1" ht="15" customHeight="1">
      <c r="B55" s="195"/>
      <c r="C55" s="312" t="s">
        <v>1521</v>
      </c>
      <c r="D55" s="312"/>
      <c r="E55" s="312"/>
      <c r="F55" s="312"/>
      <c r="G55" s="312"/>
      <c r="H55" s="312"/>
      <c r="I55" s="312"/>
      <c r="J55" s="312"/>
      <c r="K55" s="196"/>
    </row>
    <row r="56" spans="2:11" s="1" customFormat="1" ht="12.75" customHeight="1">
      <c r="B56" s="195"/>
      <c r="C56" s="198"/>
      <c r="D56" s="198"/>
      <c r="E56" s="198"/>
      <c r="F56" s="198"/>
      <c r="G56" s="198"/>
      <c r="H56" s="198"/>
      <c r="I56" s="198"/>
      <c r="J56" s="198"/>
      <c r="K56" s="196"/>
    </row>
    <row r="57" spans="2:11" s="1" customFormat="1" ht="15" customHeight="1">
      <c r="B57" s="195"/>
      <c r="C57" s="312" t="s">
        <v>1522</v>
      </c>
      <c r="D57" s="312"/>
      <c r="E57" s="312"/>
      <c r="F57" s="312"/>
      <c r="G57" s="312"/>
      <c r="H57" s="312"/>
      <c r="I57" s="312"/>
      <c r="J57" s="312"/>
      <c r="K57" s="196"/>
    </row>
    <row r="58" spans="2:11" s="1" customFormat="1" ht="15" customHeight="1">
      <c r="B58" s="195"/>
      <c r="C58" s="200"/>
      <c r="D58" s="312" t="s">
        <v>1523</v>
      </c>
      <c r="E58" s="312"/>
      <c r="F58" s="312"/>
      <c r="G58" s="312"/>
      <c r="H58" s="312"/>
      <c r="I58" s="312"/>
      <c r="J58" s="312"/>
      <c r="K58" s="196"/>
    </row>
    <row r="59" spans="2:11" s="1" customFormat="1" ht="15" customHeight="1">
      <c r="B59" s="195"/>
      <c r="C59" s="200"/>
      <c r="D59" s="312" t="s">
        <v>1524</v>
      </c>
      <c r="E59" s="312"/>
      <c r="F59" s="312"/>
      <c r="G59" s="312"/>
      <c r="H59" s="312"/>
      <c r="I59" s="312"/>
      <c r="J59" s="312"/>
      <c r="K59" s="196"/>
    </row>
    <row r="60" spans="2:11" s="1" customFormat="1" ht="15" customHeight="1">
      <c r="B60" s="195"/>
      <c r="C60" s="200"/>
      <c r="D60" s="312" t="s">
        <v>1525</v>
      </c>
      <c r="E60" s="312"/>
      <c r="F60" s="312"/>
      <c r="G60" s="312"/>
      <c r="H60" s="312"/>
      <c r="I60" s="312"/>
      <c r="J60" s="312"/>
      <c r="K60" s="196"/>
    </row>
    <row r="61" spans="2:11" s="1" customFormat="1" ht="15" customHeight="1">
      <c r="B61" s="195"/>
      <c r="C61" s="200"/>
      <c r="D61" s="312" t="s">
        <v>1526</v>
      </c>
      <c r="E61" s="312"/>
      <c r="F61" s="312"/>
      <c r="G61" s="312"/>
      <c r="H61" s="312"/>
      <c r="I61" s="312"/>
      <c r="J61" s="312"/>
      <c r="K61" s="196"/>
    </row>
    <row r="62" spans="2:11" s="1" customFormat="1" ht="15" customHeight="1">
      <c r="B62" s="195"/>
      <c r="C62" s="200"/>
      <c r="D62" s="316" t="s">
        <v>1527</v>
      </c>
      <c r="E62" s="316"/>
      <c r="F62" s="316"/>
      <c r="G62" s="316"/>
      <c r="H62" s="316"/>
      <c r="I62" s="316"/>
      <c r="J62" s="316"/>
      <c r="K62" s="196"/>
    </row>
    <row r="63" spans="2:11" s="1" customFormat="1" ht="15" customHeight="1">
      <c r="B63" s="195"/>
      <c r="C63" s="200"/>
      <c r="D63" s="312" t="s">
        <v>1528</v>
      </c>
      <c r="E63" s="312"/>
      <c r="F63" s="312"/>
      <c r="G63" s="312"/>
      <c r="H63" s="312"/>
      <c r="I63" s="312"/>
      <c r="J63" s="312"/>
      <c r="K63" s="196"/>
    </row>
    <row r="64" spans="2:11" s="1" customFormat="1" ht="12.75" customHeight="1">
      <c r="B64" s="195"/>
      <c r="C64" s="200"/>
      <c r="D64" s="200"/>
      <c r="E64" s="203"/>
      <c r="F64" s="200"/>
      <c r="G64" s="200"/>
      <c r="H64" s="200"/>
      <c r="I64" s="200"/>
      <c r="J64" s="200"/>
      <c r="K64" s="196"/>
    </row>
    <row r="65" spans="2:11" s="1" customFormat="1" ht="15" customHeight="1">
      <c r="B65" s="195"/>
      <c r="C65" s="200"/>
      <c r="D65" s="312" t="s">
        <v>1529</v>
      </c>
      <c r="E65" s="312"/>
      <c r="F65" s="312"/>
      <c r="G65" s="312"/>
      <c r="H65" s="312"/>
      <c r="I65" s="312"/>
      <c r="J65" s="312"/>
      <c r="K65" s="196"/>
    </row>
    <row r="66" spans="2:11" s="1" customFormat="1" ht="15" customHeight="1">
      <c r="B66" s="195"/>
      <c r="C66" s="200"/>
      <c r="D66" s="316" t="s">
        <v>1530</v>
      </c>
      <c r="E66" s="316"/>
      <c r="F66" s="316"/>
      <c r="G66" s="316"/>
      <c r="H66" s="316"/>
      <c r="I66" s="316"/>
      <c r="J66" s="316"/>
      <c r="K66" s="196"/>
    </row>
    <row r="67" spans="2:11" s="1" customFormat="1" ht="15" customHeight="1">
      <c r="B67" s="195"/>
      <c r="C67" s="200"/>
      <c r="D67" s="312" t="s">
        <v>1531</v>
      </c>
      <c r="E67" s="312"/>
      <c r="F67" s="312"/>
      <c r="G67" s="312"/>
      <c r="H67" s="312"/>
      <c r="I67" s="312"/>
      <c r="J67" s="312"/>
      <c r="K67" s="196"/>
    </row>
    <row r="68" spans="2:11" s="1" customFormat="1" ht="15" customHeight="1">
      <c r="B68" s="195"/>
      <c r="C68" s="200"/>
      <c r="D68" s="312" t="s">
        <v>1532</v>
      </c>
      <c r="E68" s="312"/>
      <c r="F68" s="312"/>
      <c r="G68" s="312"/>
      <c r="H68" s="312"/>
      <c r="I68" s="312"/>
      <c r="J68" s="312"/>
      <c r="K68" s="196"/>
    </row>
    <row r="69" spans="2:11" s="1" customFormat="1" ht="15" customHeight="1">
      <c r="B69" s="195"/>
      <c r="C69" s="200"/>
      <c r="D69" s="312" t="s">
        <v>1533</v>
      </c>
      <c r="E69" s="312"/>
      <c r="F69" s="312"/>
      <c r="G69" s="312"/>
      <c r="H69" s="312"/>
      <c r="I69" s="312"/>
      <c r="J69" s="312"/>
      <c r="K69" s="196"/>
    </row>
    <row r="70" spans="2:11" s="1" customFormat="1" ht="15" customHeight="1">
      <c r="B70" s="195"/>
      <c r="C70" s="200"/>
      <c r="D70" s="312" t="s">
        <v>1534</v>
      </c>
      <c r="E70" s="312"/>
      <c r="F70" s="312"/>
      <c r="G70" s="312"/>
      <c r="H70" s="312"/>
      <c r="I70" s="312"/>
      <c r="J70" s="312"/>
      <c r="K70" s="196"/>
    </row>
    <row r="71" spans="2:11" s="1" customFormat="1" ht="12.75" customHeight="1">
      <c r="B71" s="204"/>
      <c r="C71" s="205"/>
      <c r="D71" s="205"/>
      <c r="E71" s="205"/>
      <c r="F71" s="205"/>
      <c r="G71" s="205"/>
      <c r="H71" s="205"/>
      <c r="I71" s="205"/>
      <c r="J71" s="205"/>
      <c r="K71" s="206"/>
    </row>
    <row r="72" spans="2:11" s="1" customFormat="1" ht="18.75" customHeight="1">
      <c r="B72" s="207"/>
      <c r="C72" s="207"/>
      <c r="D72" s="207"/>
      <c r="E72" s="207"/>
      <c r="F72" s="207"/>
      <c r="G72" s="207"/>
      <c r="H72" s="207"/>
      <c r="I72" s="207"/>
      <c r="J72" s="207"/>
      <c r="K72" s="208"/>
    </row>
    <row r="73" spans="2:11" s="1" customFormat="1" ht="18.75" customHeight="1">
      <c r="B73" s="208"/>
      <c r="C73" s="208"/>
      <c r="D73" s="208"/>
      <c r="E73" s="208"/>
      <c r="F73" s="208"/>
      <c r="G73" s="208"/>
      <c r="H73" s="208"/>
      <c r="I73" s="208"/>
      <c r="J73" s="208"/>
      <c r="K73" s="208"/>
    </row>
    <row r="74" spans="2:11" s="1" customFormat="1" ht="7.5" customHeight="1">
      <c r="B74" s="209"/>
      <c r="C74" s="210"/>
      <c r="D74" s="210"/>
      <c r="E74" s="210"/>
      <c r="F74" s="210"/>
      <c r="G74" s="210"/>
      <c r="H74" s="210"/>
      <c r="I74" s="210"/>
      <c r="J74" s="210"/>
      <c r="K74" s="211"/>
    </row>
    <row r="75" spans="2:11" s="1" customFormat="1" ht="45" customHeight="1">
      <c r="B75" s="212"/>
      <c r="C75" s="315" t="s">
        <v>1535</v>
      </c>
      <c r="D75" s="315"/>
      <c r="E75" s="315"/>
      <c r="F75" s="315"/>
      <c r="G75" s="315"/>
      <c r="H75" s="315"/>
      <c r="I75" s="315"/>
      <c r="J75" s="315"/>
      <c r="K75" s="213"/>
    </row>
    <row r="76" spans="2:11" s="1" customFormat="1" ht="17.25" customHeight="1">
      <c r="B76" s="212"/>
      <c r="C76" s="214" t="s">
        <v>1536</v>
      </c>
      <c r="D76" s="214"/>
      <c r="E76" s="214"/>
      <c r="F76" s="214" t="s">
        <v>1537</v>
      </c>
      <c r="G76" s="215"/>
      <c r="H76" s="214" t="s">
        <v>57</v>
      </c>
      <c r="I76" s="214" t="s">
        <v>60</v>
      </c>
      <c r="J76" s="214" t="s">
        <v>1538</v>
      </c>
      <c r="K76" s="213"/>
    </row>
    <row r="77" spans="2:11" s="1" customFormat="1" ht="17.25" customHeight="1">
      <c r="B77" s="212"/>
      <c r="C77" s="216" t="s">
        <v>1539</v>
      </c>
      <c r="D77" s="216"/>
      <c r="E77" s="216"/>
      <c r="F77" s="217" t="s">
        <v>1540</v>
      </c>
      <c r="G77" s="218"/>
      <c r="H77" s="216"/>
      <c r="I77" s="216"/>
      <c r="J77" s="216" t="s">
        <v>1541</v>
      </c>
      <c r="K77" s="213"/>
    </row>
    <row r="78" spans="2:11" s="1" customFormat="1" ht="5.25" customHeight="1">
      <c r="B78" s="212"/>
      <c r="C78" s="219"/>
      <c r="D78" s="219"/>
      <c r="E78" s="219"/>
      <c r="F78" s="219"/>
      <c r="G78" s="220"/>
      <c r="H78" s="219"/>
      <c r="I78" s="219"/>
      <c r="J78" s="219"/>
      <c r="K78" s="213"/>
    </row>
    <row r="79" spans="2:11" s="1" customFormat="1" ht="15" customHeight="1">
      <c r="B79" s="212"/>
      <c r="C79" s="201" t="s">
        <v>56</v>
      </c>
      <c r="D79" s="221"/>
      <c r="E79" s="221"/>
      <c r="F79" s="222" t="s">
        <v>1542</v>
      </c>
      <c r="G79" s="223"/>
      <c r="H79" s="201" t="s">
        <v>1543</v>
      </c>
      <c r="I79" s="201" t="s">
        <v>1544</v>
      </c>
      <c r="J79" s="201">
        <v>20</v>
      </c>
      <c r="K79" s="213"/>
    </row>
    <row r="80" spans="2:11" s="1" customFormat="1" ht="15" customHeight="1">
      <c r="B80" s="212"/>
      <c r="C80" s="201" t="s">
        <v>1545</v>
      </c>
      <c r="D80" s="201"/>
      <c r="E80" s="201"/>
      <c r="F80" s="222" t="s">
        <v>1542</v>
      </c>
      <c r="G80" s="223"/>
      <c r="H80" s="201" t="s">
        <v>1546</v>
      </c>
      <c r="I80" s="201" t="s">
        <v>1544</v>
      </c>
      <c r="J80" s="201">
        <v>120</v>
      </c>
      <c r="K80" s="213"/>
    </row>
    <row r="81" spans="2:11" s="1" customFormat="1" ht="15" customHeight="1">
      <c r="B81" s="224"/>
      <c r="C81" s="201" t="s">
        <v>1547</v>
      </c>
      <c r="D81" s="201"/>
      <c r="E81" s="201"/>
      <c r="F81" s="222" t="s">
        <v>1548</v>
      </c>
      <c r="G81" s="223"/>
      <c r="H81" s="201" t="s">
        <v>1549</v>
      </c>
      <c r="I81" s="201" t="s">
        <v>1544</v>
      </c>
      <c r="J81" s="201">
        <v>50</v>
      </c>
      <c r="K81" s="213"/>
    </row>
    <row r="82" spans="2:11" s="1" customFormat="1" ht="15" customHeight="1">
      <c r="B82" s="224"/>
      <c r="C82" s="201" t="s">
        <v>1550</v>
      </c>
      <c r="D82" s="201"/>
      <c r="E82" s="201"/>
      <c r="F82" s="222" t="s">
        <v>1542</v>
      </c>
      <c r="G82" s="223"/>
      <c r="H82" s="201" t="s">
        <v>1551</v>
      </c>
      <c r="I82" s="201" t="s">
        <v>1552</v>
      </c>
      <c r="J82" s="201"/>
      <c r="K82" s="213"/>
    </row>
    <row r="83" spans="2:11" s="1" customFormat="1" ht="15" customHeight="1">
      <c r="B83" s="224"/>
      <c r="C83" s="225" t="s">
        <v>1553</v>
      </c>
      <c r="D83" s="225"/>
      <c r="E83" s="225"/>
      <c r="F83" s="226" t="s">
        <v>1548</v>
      </c>
      <c r="G83" s="225"/>
      <c r="H83" s="225" t="s">
        <v>1554</v>
      </c>
      <c r="I83" s="225" t="s">
        <v>1544</v>
      </c>
      <c r="J83" s="225">
        <v>15</v>
      </c>
      <c r="K83" s="213"/>
    </row>
    <row r="84" spans="2:11" s="1" customFormat="1" ht="15" customHeight="1">
      <c r="B84" s="224"/>
      <c r="C84" s="225" t="s">
        <v>1555</v>
      </c>
      <c r="D84" s="225"/>
      <c r="E84" s="225"/>
      <c r="F84" s="226" t="s">
        <v>1548</v>
      </c>
      <c r="G84" s="225"/>
      <c r="H84" s="225" t="s">
        <v>1556</v>
      </c>
      <c r="I84" s="225" t="s">
        <v>1544</v>
      </c>
      <c r="J84" s="225">
        <v>15</v>
      </c>
      <c r="K84" s="213"/>
    </row>
    <row r="85" spans="2:11" s="1" customFormat="1" ht="15" customHeight="1">
      <c r="B85" s="224"/>
      <c r="C85" s="225" t="s">
        <v>1557</v>
      </c>
      <c r="D85" s="225"/>
      <c r="E85" s="225"/>
      <c r="F85" s="226" t="s">
        <v>1548</v>
      </c>
      <c r="G85" s="225"/>
      <c r="H85" s="225" t="s">
        <v>1558</v>
      </c>
      <c r="I85" s="225" t="s">
        <v>1544</v>
      </c>
      <c r="J85" s="225">
        <v>20</v>
      </c>
      <c r="K85" s="213"/>
    </row>
    <row r="86" spans="2:11" s="1" customFormat="1" ht="15" customHeight="1">
      <c r="B86" s="224"/>
      <c r="C86" s="225" t="s">
        <v>1559</v>
      </c>
      <c r="D86" s="225"/>
      <c r="E86" s="225"/>
      <c r="F86" s="226" t="s">
        <v>1548</v>
      </c>
      <c r="G86" s="225"/>
      <c r="H86" s="225" t="s">
        <v>1560</v>
      </c>
      <c r="I86" s="225" t="s">
        <v>1544</v>
      </c>
      <c r="J86" s="225">
        <v>20</v>
      </c>
      <c r="K86" s="213"/>
    </row>
    <row r="87" spans="2:11" s="1" customFormat="1" ht="15" customHeight="1">
      <c r="B87" s="224"/>
      <c r="C87" s="201" t="s">
        <v>1561</v>
      </c>
      <c r="D87" s="201"/>
      <c r="E87" s="201"/>
      <c r="F87" s="222" t="s">
        <v>1548</v>
      </c>
      <c r="G87" s="223"/>
      <c r="H87" s="201" t="s">
        <v>1562</v>
      </c>
      <c r="I87" s="201" t="s">
        <v>1544</v>
      </c>
      <c r="J87" s="201">
        <v>50</v>
      </c>
      <c r="K87" s="213"/>
    </row>
    <row r="88" spans="2:11" s="1" customFormat="1" ht="15" customHeight="1">
      <c r="B88" s="224"/>
      <c r="C88" s="201" t="s">
        <v>1563</v>
      </c>
      <c r="D88" s="201"/>
      <c r="E88" s="201"/>
      <c r="F88" s="222" t="s">
        <v>1548</v>
      </c>
      <c r="G88" s="223"/>
      <c r="H88" s="201" t="s">
        <v>1564</v>
      </c>
      <c r="I88" s="201" t="s">
        <v>1544</v>
      </c>
      <c r="J88" s="201">
        <v>20</v>
      </c>
      <c r="K88" s="213"/>
    </row>
    <row r="89" spans="2:11" s="1" customFormat="1" ht="15" customHeight="1">
      <c r="B89" s="224"/>
      <c r="C89" s="201" t="s">
        <v>1565</v>
      </c>
      <c r="D89" s="201"/>
      <c r="E89" s="201"/>
      <c r="F89" s="222" t="s">
        <v>1548</v>
      </c>
      <c r="G89" s="223"/>
      <c r="H89" s="201" t="s">
        <v>1566</v>
      </c>
      <c r="I89" s="201" t="s">
        <v>1544</v>
      </c>
      <c r="J89" s="201">
        <v>20</v>
      </c>
      <c r="K89" s="213"/>
    </row>
    <row r="90" spans="2:11" s="1" customFormat="1" ht="15" customHeight="1">
      <c r="B90" s="224"/>
      <c r="C90" s="201" t="s">
        <v>1567</v>
      </c>
      <c r="D90" s="201"/>
      <c r="E90" s="201"/>
      <c r="F90" s="222" t="s">
        <v>1548</v>
      </c>
      <c r="G90" s="223"/>
      <c r="H90" s="201" t="s">
        <v>1568</v>
      </c>
      <c r="I90" s="201" t="s">
        <v>1544</v>
      </c>
      <c r="J90" s="201">
        <v>50</v>
      </c>
      <c r="K90" s="213"/>
    </row>
    <row r="91" spans="2:11" s="1" customFormat="1" ht="15" customHeight="1">
      <c r="B91" s="224"/>
      <c r="C91" s="201" t="s">
        <v>1569</v>
      </c>
      <c r="D91" s="201"/>
      <c r="E91" s="201"/>
      <c r="F91" s="222" t="s">
        <v>1548</v>
      </c>
      <c r="G91" s="223"/>
      <c r="H91" s="201" t="s">
        <v>1569</v>
      </c>
      <c r="I91" s="201" t="s">
        <v>1544</v>
      </c>
      <c r="J91" s="201">
        <v>50</v>
      </c>
      <c r="K91" s="213"/>
    </row>
    <row r="92" spans="2:11" s="1" customFormat="1" ht="15" customHeight="1">
      <c r="B92" s="224"/>
      <c r="C92" s="201" t="s">
        <v>1570</v>
      </c>
      <c r="D92" s="201"/>
      <c r="E92" s="201"/>
      <c r="F92" s="222" t="s">
        <v>1548</v>
      </c>
      <c r="G92" s="223"/>
      <c r="H92" s="201" t="s">
        <v>1571</v>
      </c>
      <c r="I92" s="201" t="s">
        <v>1544</v>
      </c>
      <c r="J92" s="201">
        <v>255</v>
      </c>
      <c r="K92" s="213"/>
    </row>
    <row r="93" spans="2:11" s="1" customFormat="1" ht="15" customHeight="1">
      <c r="B93" s="224"/>
      <c r="C93" s="201" t="s">
        <v>1572</v>
      </c>
      <c r="D93" s="201"/>
      <c r="E93" s="201"/>
      <c r="F93" s="222" t="s">
        <v>1542</v>
      </c>
      <c r="G93" s="223"/>
      <c r="H93" s="201" t="s">
        <v>1573</v>
      </c>
      <c r="I93" s="201" t="s">
        <v>1574</v>
      </c>
      <c r="J93" s="201"/>
      <c r="K93" s="213"/>
    </row>
    <row r="94" spans="2:11" s="1" customFormat="1" ht="15" customHeight="1">
      <c r="B94" s="224"/>
      <c r="C94" s="201" t="s">
        <v>1575</v>
      </c>
      <c r="D94" s="201"/>
      <c r="E94" s="201"/>
      <c r="F94" s="222" t="s">
        <v>1542</v>
      </c>
      <c r="G94" s="223"/>
      <c r="H94" s="201" t="s">
        <v>1576</v>
      </c>
      <c r="I94" s="201" t="s">
        <v>1577</v>
      </c>
      <c r="J94" s="201"/>
      <c r="K94" s="213"/>
    </row>
    <row r="95" spans="2:11" s="1" customFormat="1" ht="15" customHeight="1">
      <c r="B95" s="224"/>
      <c r="C95" s="201" t="s">
        <v>1578</v>
      </c>
      <c r="D95" s="201"/>
      <c r="E95" s="201"/>
      <c r="F95" s="222" t="s">
        <v>1542</v>
      </c>
      <c r="G95" s="223"/>
      <c r="H95" s="201" t="s">
        <v>1578</v>
      </c>
      <c r="I95" s="201" t="s">
        <v>1577</v>
      </c>
      <c r="J95" s="201"/>
      <c r="K95" s="213"/>
    </row>
    <row r="96" spans="2:11" s="1" customFormat="1" ht="15" customHeight="1">
      <c r="B96" s="224"/>
      <c r="C96" s="201" t="s">
        <v>41</v>
      </c>
      <c r="D96" s="201"/>
      <c r="E96" s="201"/>
      <c r="F96" s="222" t="s">
        <v>1542</v>
      </c>
      <c r="G96" s="223"/>
      <c r="H96" s="201" t="s">
        <v>1579</v>
      </c>
      <c r="I96" s="201" t="s">
        <v>1577</v>
      </c>
      <c r="J96" s="201"/>
      <c r="K96" s="213"/>
    </row>
    <row r="97" spans="2:11" s="1" customFormat="1" ht="15" customHeight="1">
      <c r="B97" s="224"/>
      <c r="C97" s="201" t="s">
        <v>51</v>
      </c>
      <c r="D97" s="201"/>
      <c r="E97" s="201"/>
      <c r="F97" s="222" t="s">
        <v>1542</v>
      </c>
      <c r="G97" s="223"/>
      <c r="H97" s="201" t="s">
        <v>1580</v>
      </c>
      <c r="I97" s="201" t="s">
        <v>1577</v>
      </c>
      <c r="J97" s="201"/>
      <c r="K97" s="213"/>
    </row>
    <row r="98" spans="2:11" s="1" customFormat="1" ht="15" customHeight="1">
      <c r="B98" s="227"/>
      <c r="C98" s="228"/>
      <c r="D98" s="228"/>
      <c r="E98" s="228"/>
      <c r="F98" s="228"/>
      <c r="G98" s="228"/>
      <c r="H98" s="228"/>
      <c r="I98" s="228"/>
      <c r="J98" s="228"/>
      <c r="K98" s="229"/>
    </row>
    <row r="99" spans="2:11" s="1" customFormat="1" ht="18.75" customHeight="1">
      <c r="B99" s="230"/>
      <c r="C99" s="231"/>
      <c r="D99" s="231"/>
      <c r="E99" s="231"/>
      <c r="F99" s="231"/>
      <c r="G99" s="231"/>
      <c r="H99" s="231"/>
      <c r="I99" s="231"/>
      <c r="J99" s="231"/>
      <c r="K99" s="230"/>
    </row>
    <row r="100" spans="2:11" s="1" customFormat="1" ht="18.75" customHeight="1"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</row>
    <row r="101" spans="2:11" s="1" customFormat="1" ht="7.5" customHeight="1">
      <c r="B101" s="209"/>
      <c r="C101" s="210"/>
      <c r="D101" s="210"/>
      <c r="E101" s="210"/>
      <c r="F101" s="210"/>
      <c r="G101" s="210"/>
      <c r="H101" s="210"/>
      <c r="I101" s="210"/>
      <c r="J101" s="210"/>
      <c r="K101" s="211"/>
    </row>
    <row r="102" spans="2:11" s="1" customFormat="1" ht="45" customHeight="1">
      <c r="B102" s="212"/>
      <c r="C102" s="315" t="s">
        <v>1581</v>
      </c>
      <c r="D102" s="315"/>
      <c r="E102" s="315"/>
      <c r="F102" s="315"/>
      <c r="G102" s="315"/>
      <c r="H102" s="315"/>
      <c r="I102" s="315"/>
      <c r="J102" s="315"/>
      <c r="K102" s="213"/>
    </row>
    <row r="103" spans="2:11" s="1" customFormat="1" ht="17.25" customHeight="1">
      <c r="B103" s="212"/>
      <c r="C103" s="214" t="s">
        <v>1536</v>
      </c>
      <c r="D103" s="214"/>
      <c r="E103" s="214"/>
      <c r="F103" s="214" t="s">
        <v>1537</v>
      </c>
      <c r="G103" s="215"/>
      <c r="H103" s="214" t="s">
        <v>57</v>
      </c>
      <c r="I103" s="214" t="s">
        <v>60</v>
      </c>
      <c r="J103" s="214" t="s">
        <v>1538</v>
      </c>
      <c r="K103" s="213"/>
    </row>
    <row r="104" spans="2:11" s="1" customFormat="1" ht="17.25" customHeight="1">
      <c r="B104" s="212"/>
      <c r="C104" s="216" t="s">
        <v>1539</v>
      </c>
      <c r="D104" s="216"/>
      <c r="E104" s="216"/>
      <c r="F104" s="217" t="s">
        <v>1540</v>
      </c>
      <c r="G104" s="218"/>
      <c r="H104" s="216"/>
      <c r="I104" s="216"/>
      <c r="J104" s="216" t="s">
        <v>1541</v>
      </c>
      <c r="K104" s="213"/>
    </row>
    <row r="105" spans="2:11" s="1" customFormat="1" ht="5.25" customHeight="1">
      <c r="B105" s="212"/>
      <c r="C105" s="214"/>
      <c r="D105" s="214"/>
      <c r="E105" s="214"/>
      <c r="F105" s="214"/>
      <c r="G105" s="232"/>
      <c r="H105" s="214"/>
      <c r="I105" s="214"/>
      <c r="J105" s="214"/>
      <c r="K105" s="213"/>
    </row>
    <row r="106" spans="2:11" s="1" customFormat="1" ht="15" customHeight="1">
      <c r="B106" s="212"/>
      <c r="C106" s="201" t="s">
        <v>56</v>
      </c>
      <c r="D106" s="221"/>
      <c r="E106" s="221"/>
      <c r="F106" s="222" t="s">
        <v>1542</v>
      </c>
      <c r="G106" s="201"/>
      <c r="H106" s="201" t="s">
        <v>1582</v>
      </c>
      <c r="I106" s="201" t="s">
        <v>1544</v>
      </c>
      <c r="J106" s="201">
        <v>20</v>
      </c>
      <c r="K106" s="213"/>
    </row>
    <row r="107" spans="2:11" s="1" customFormat="1" ht="15" customHeight="1">
      <c r="B107" s="212"/>
      <c r="C107" s="201" t="s">
        <v>1545</v>
      </c>
      <c r="D107" s="201"/>
      <c r="E107" s="201"/>
      <c r="F107" s="222" t="s">
        <v>1542</v>
      </c>
      <c r="G107" s="201"/>
      <c r="H107" s="201" t="s">
        <v>1582</v>
      </c>
      <c r="I107" s="201" t="s">
        <v>1544</v>
      </c>
      <c r="J107" s="201">
        <v>120</v>
      </c>
      <c r="K107" s="213"/>
    </row>
    <row r="108" spans="2:11" s="1" customFormat="1" ht="15" customHeight="1">
      <c r="B108" s="224"/>
      <c r="C108" s="201" t="s">
        <v>1547</v>
      </c>
      <c r="D108" s="201"/>
      <c r="E108" s="201"/>
      <c r="F108" s="222" t="s">
        <v>1548</v>
      </c>
      <c r="G108" s="201"/>
      <c r="H108" s="201" t="s">
        <v>1582</v>
      </c>
      <c r="I108" s="201" t="s">
        <v>1544</v>
      </c>
      <c r="J108" s="201">
        <v>50</v>
      </c>
      <c r="K108" s="213"/>
    </row>
    <row r="109" spans="2:11" s="1" customFormat="1" ht="15" customHeight="1">
      <c r="B109" s="224"/>
      <c r="C109" s="201" t="s">
        <v>1550</v>
      </c>
      <c r="D109" s="201"/>
      <c r="E109" s="201"/>
      <c r="F109" s="222" t="s">
        <v>1542</v>
      </c>
      <c r="G109" s="201"/>
      <c r="H109" s="201" t="s">
        <v>1582</v>
      </c>
      <c r="I109" s="201" t="s">
        <v>1552</v>
      </c>
      <c r="J109" s="201"/>
      <c r="K109" s="213"/>
    </row>
    <row r="110" spans="2:11" s="1" customFormat="1" ht="15" customHeight="1">
      <c r="B110" s="224"/>
      <c r="C110" s="201" t="s">
        <v>1561</v>
      </c>
      <c r="D110" s="201"/>
      <c r="E110" s="201"/>
      <c r="F110" s="222" t="s">
        <v>1548</v>
      </c>
      <c r="G110" s="201"/>
      <c r="H110" s="201" t="s">
        <v>1582</v>
      </c>
      <c r="I110" s="201" t="s">
        <v>1544</v>
      </c>
      <c r="J110" s="201">
        <v>50</v>
      </c>
      <c r="K110" s="213"/>
    </row>
    <row r="111" spans="2:11" s="1" customFormat="1" ht="15" customHeight="1">
      <c r="B111" s="224"/>
      <c r="C111" s="201" t="s">
        <v>1569</v>
      </c>
      <c r="D111" s="201"/>
      <c r="E111" s="201"/>
      <c r="F111" s="222" t="s">
        <v>1548</v>
      </c>
      <c r="G111" s="201"/>
      <c r="H111" s="201" t="s">
        <v>1582</v>
      </c>
      <c r="I111" s="201" t="s">
        <v>1544</v>
      </c>
      <c r="J111" s="201">
        <v>50</v>
      </c>
      <c r="K111" s="213"/>
    </row>
    <row r="112" spans="2:11" s="1" customFormat="1" ht="15" customHeight="1">
      <c r="B112" s="224"/>
      <c r="C112" s="201" t="s">
        <v>1567</v>
      </c>
      <c r="D112" s="201"/>
      <c r="E112" s="201"/>
      <c r="F112" s="222" t="s">
        <v>1548</v>
      </c>
      <c r="G112" s="201"/>
      <c r="H112" s="201" t="s">
        <v>1582</v>
      </c>
      <c r="I112" s="201" t="s">
        <v>1544</v>
      </c>
      <c r="J112" s="201">
        <v>50</v>
      </c>
      <c r="K112" s="213"/>
    </row>
    <row r="113" spans="2:11" s="1" customFormat="1" ht="15" customHeight="1">
      <c r="B113" s="224"/>
      <c r="C113" s="201" t="s">
        <v>56</v>
      </c>
      <c r="D113" s="201"/>
      <c r="E113" s="201"/>
      <c r="F113" s="222" t="s">
        <v>1542</v>
      </c>
      <c r="G113" s="201"/>
      <c r="H113" s="201" t="s">
        <v>1583</v>
      </c>
      <c r="I113" s="201" t="s">
        <v>1544</v>
      </c>
      <c r="J113" s="201">
        <v>20</v>
      </c>
      <c r="K113" s="213"/>
    </row>
    <row r="114" spans="2:11" s="1" customFormat="1" ht="15" customHeight="1">
      <c r="B114" s="224"/>
      <c r="C114" s="201" t="s">
        <v>1584</v>
      </c>
      <c r="D114" s="201"/>
      <c r="E114" s="201"/>
      <c r="F114" s="222" t="s">
        <v>1542</v>
      </c>
      <c r="G114" s="201"/>
      <c r="H114" s="201" t="s">
        <v>1585</v>
      </c>
      <c r="I114" s="201" t="s">
        <v>1544</v>
      </c>
      <c r="J114" s="201">
        <v>120</v>
      </c>
      <c r="K114" s="213"/>
    </row>
    <row r="115" spans="2:11" s="1" customFormat="1" ht="15" customHeight="1">
      <c r="B115" s="224"/>
      <c r="C115" s="201" t="s">
        <v>41</v>
      </c>
      <c r="D115" s="201"/>
      <c r="E115" s="201"/>
      <c r="F115" s="222" t="s">
        <v>1542</v>
      </c>
      <c r="G115" s="201"/>
      <c r="H115" s="201" t="s">
        <v>1586</v>
      </c>
      <c r="I115" s="201" t="s">
        <v>1577</v>
      </c>
      <c r="J115" s="201"/>
      <c r="K115" s="213"/>
    </row>
    <row r="116" spans="2:11" s="1" customFormat="1" ht="15" customHeight="1">
      <c r="B116" s="224"/>
      <c r="C116" s="201" t="s">
        <v>51</v>
      </c>
      <c r="D116" s="201"/>
      <c r="E116" s="201"/>
      <c r="F116" s="222" t="s">
        <v>1542</v>
      </c>
      <c r="G116" s="201"/>
      <c r="H116" s="201" t="s">
        <v>1587</v>
      </c>
      <c r="I116" s="201" t="s">
        <v>1577</v>
      </c>
      <c r="J116" s="201"/>
      <c r="K116" s="213"/>
    </row>
    <row r="117" spans="2:11" s="1" customFormat="1" ht="15" customHeight="1">
      <c r="B117" s="224"/>
      <c r="C117" s="201" t="s">
        <v>60</v>
      </c>
      <c r="D117" s="201"/>
      <c r="E117" s="201"/>
      <c r="F117" s="222" t="s">
        <v>1542</v>
      </c>
      <c r="G117" s="201"/>
      <c r="H117" s="201" t="s">
        <v>1588</v>
      </c>
      <c r="I117" s="201" t="s">
        <v>1589</v>
      </c>
      <c r="J117" s="201"/>
      <c r="K117" s="213"/>
    </row>
    <row r="118" spans="2:11" s="1" customFormat="1" ht="15" customHeight="1">
      <c r="B118" s="227"/>
      <c r="C118" s="233"/>
      <c r="D118" s="233"/>
      <c r="E118" s="233"/>
      <c r="F118" s="233"/>
      <c r="G118" s="233"/>
      <c r="H118" s="233"/>
      <c r="I118" s="233"/>
      <c r="J118" s="233"/>
      <c r="K118" s="229"/>
    </row>
    <row r="119" spans="2:11" s="1" customFormat="1" ht="18.75" customHeight="1">
      <c r="B119" s="234"/>
      <c r="C119" s="235"/>
      <c r="D119" s="235"/>
      <c r="E119" s="235"/>
      <c r="F119" s="236"/>
      <c r="G119" s="235"/>
      <c r="H119" s="235"/>
      <c r="I119" s="235"/>
      <c r="J119" s="235"/>
      <c r="K119" s="234"/>
    </row>
    <row r="120" spans="2:11" s="1" customFormat="1" ht="18.75" customHeight="1"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</row>
    <row r="121" spans="2:11" s="1" customFormat="1" ht="7.5" customHeight="1">
      <c r="B121" s="237"/>
      <c r="C121" s="238"/>
      <c r="D121" s="238"/>
      <c r="E121" s="238"/>
      <c r="F121" s="238"/>
      <c r="G121" s="238"/>
      <c r="H121" s="238"/>
      <c r="I121" s="238"/>
      <c r="J121" s="238"/>
      <c r="K121" s="239"/>
    </row>
    <row r="122" spans="2:11" s="1" customFormat="1" ht="45" customHeight="1">
      <c r="B122" s="240"/>
      <c r="C122" s="313" t="s">
        <v>1590</v>
      </c>
      <c r="D122" s="313"/>
      <c r="E122" s="313"/>
      <c r="F122" s="313"/>
      <c r="G122" s="313"/>
      <c r="H122" s="313"/>
      <c r="I122" s="313"/>
      <c r="J122" s="313"/>
      <c r="K122" s="241"/>
    </row>
    <row r="123" spans="2:11" s="1" customFormat="1" ht="17.25" customHeight="1">
      <c r="B123" s="242"/>
      <c r="C123" s="214" t="s">
        <v>1536</v>
      </c>
      <c r="D123" s="214"/>
      <c r="E123" s="214"/>
      <c r="F123" s="214" t="s">
        <v>1537</v>
      </c>
      <c r="G123" s="215"/>
      <c r="H123" s="214" t="s">
        <v>57</v>
      </c>
      <c r="I123" s="214" t="s">
        <v>60</v>
      </c>
      <c r="J123" s="214" t="s">
        <v>1538</v>
      </c>
      <c r="K123" s="243"/>
    </row>
    <row r="124" spans="2:11" s="1" customFormat="1" ht="17.25" customHeight="1">
      <c r="B124" s="242"/>
      <c r="C124" s="216" t="s">
        <v>1539</v>
      </c>
      <c r="D124" s="216"/>
      <c r="E124" s="216"/>
      <c r="F124" s="217" t="s">
        <v>1540</v>
      </c>
      <c r="G124" s="218"/>
      <c r="H124" s="216"/>
      <c r="I124" s="216"/>
      <c r="J124" s="216" t="s">
        <v>1541</v>
      </c>
      <c r="K124" s="243"/>
    </row>
    <row r="125" spans="2:11" s="1" customFormat="1" ht="5.25" customHeight="1">
      <c r="B125" s="244"/>
      <c r="C125" s="219"/>
      <c r="D125" s="219"/>
      <c r="E125" s="219"/>
      <c r="F125" s="219"/>
      <c r="G125" s="245"/>
      <c r="H125" s="219"/>
      <c r="I125" s="219"/>
      <c r="J125" s="219"/>
      <c r="K125" s="246"/>
    </row>
    <row r="126" spans="2:11" s="1" customFormat="1" ht="15" customHeight="1">
      <c r="B126" s="244"/>
      <c r="C126" s="201" t="s">
        <v>1545</v>
      </c>
      <c r="D126" s="221"/>
      <c r="E126" s="221"/>
      <c r="F126" s="222" t="s">
        <v>1542</v>
      </c>
      <c r="G126" s="201"/>
      <c r="H126" s="201" t="s">
        <v>1582</v>
      </c>
      <c r="I126" s="201" t="s">
        <v>1544</v>
      </c>
      <c r="J126" s="201">
        <v>120</v>
      </c>
      <c r="K126" s="247"/>
    </row>
    <row r="127" spans="2:11" s="1" customFormat="1" ht="15" customHeight="1">
      <c r="B127" s="244"/>
      <c r="C127" s="201" t="s">
        <v>1591</v>
      </c>
      <c r="D127" s="201"/>
      <c r="E127" s="201"/>
      <c r="F127" s="222" t="s">
        <v>1542</v>
      </c>
      <c r="G127" s="201"/>
      <c r="H127" s="201" t="s">
        <v>1592</v>
      </c>
      <c r="I127" s="201" t="s">
        <v>1544</v>
      </c>
      <c r="J127" s="201" t="s">
        <v>1593</v>
      </c>
      <c r="K127" s="247"/>
    </row>
    <row r="128" spans="2:11" s="1" customFormat="1" ht="15" customHeight="1">
      <c r="B128" s="244"/>
      <c r="C128" s="201" t="s">
        <v>1490</v>
      </c>
      <c r="D128" s="201"/>
      <c r="E128" s="201"/>
      <c r="F128" s="222" t="s">
        <v>1542</v>
      </c>
      <c r="G128" s="201"/>
      <c r="H128" s="201" t="s">
        <v>1594</v>
      </c>
      <c r="I128" s="201" t="s">
        <v>1544</v>
      </c>
      <c r="J128" s="201" t="s">
        <v>1593</v>
      </c>
      <c r="K128" s="247"/>
    </row>
    <row r="129" spans="2:11" s="1" customFormat="1" ht="15" customHeight="1">
      <c r="B129" s="244"/>
      <c r="C129" s="201" t="s">
        <v>1553</v>
      </c>
      <c r="D129" s="201"/>
      <c r="E129" s="201"/>
      <c r="F129" s="222" t="s">
        <v>1548</v>
      </c>
      <c r="G129" s="201"/>
      <c r="H129" s="201" t="s">
        <v>1554</v>
      </c>
      <c r="I129" s="201" t="s">
        <v>1544</v>
      </c>
      <c r="J129" s="201">
        <v>15</v>
      </c>
      <c r="K129" s="247"/>
    </row>
    <row r="130" spans="2:11" s="1" customFormat="1" ht="15" customHeight="1">
      <c r="B130" s="244"/>
      <c r="C130" s="225" t="s">
        <v>1555</v>
      </c>
      <c r="D130" s="225"/>
      <c r="E130" s="225"/>
      <c r="F130" s="226" t="s">
        <v>1548</v>
      </c>
      <c r="G130" s="225"/>
      <c r="H130" s="225" t="s">
        <v>1556</v>
      </c>
      <c r="I130" s="225" t="s">
        <v>1544</v>
      </c>
      <c r="J130" s="225">
        <v>15</v>
      </c>
      <c r="K130" s="247"/>
    </row>
    <row r="131" spans="2:11" s="1" customFormat="1" ht="15" customHeight="1">
      <c r="B131" s="244"/>
      <c r="C131" s="225" t="s">
        <v>1557</v>
      </c>
      <c r="D131" s="225"/>
      <c r="E131" s="225"/>
      <c r="F131" s="226" t="s">
        <v>1548</v>
      </c>
      <c r="G131" s="225"/>
      <c r="H131" s="225" t="s">
        <v>1558</v>
      </c>
      <c r="I131" s="225" t="s">
        <v>1544</v>
      </c>
      <c r="J131" s="225">
        <v>20</v>
      </c>
      <c r="K131" s="247"/>
    </row>
    <row r="132" spans="2:11" s="1" customFormat="1" ht="15" customHeight="1">
      <c r="B132" s="244"/>
      <c r="C132" s="225" t="s">
        <v>1559</v>
      </c>
      <c r="D132" s="225"/>
      <c r="E132" s="225"/>
      <c r="F132" s="226" t="s">
        <v>1548</v>
      </c>
      <c r="G132" s="225"/>
      <c r="H132" s="225" t="s">
        <v>1560</v>
      </c>
      <c r="I132" s="225" t="s">
        <v>1544</v>
      </c>
      <c r="J132" s="225">
        <v>20</v>
      </c>
      <c r="K132" s="247"/>
    </row>
    <row r="133" spans="2:11" s="1" customFormat="1" ht="15" customHeight="1">
      <c r="B133" s="244"/>
      <c r="C133" s="201" t="s">
        <v>1547</v>
      </c>
      <c r="D133" s="201"/>
      <c r="E133" s="201"/>
      <c r="F133" s="222" t="s">
        <v>1548</v>
      </c>
      <c r="G133" s="201"/>
      <c r="H133" s="201" t="s">
        <v>1582</v>
      </c>
      <c r="I133" s="201" t="s">
        <v>1544</v>
      </c>
      <c r="J133" s="201">
        <v>50</v>
      </c>
      <c r="K133" s="247"/>
    </row>
    <row r="134" spans="2:11" s="1" customFormat="1" ht="15" customHeight="1">
      <c r="B134" s="244"/>
      <c r="C134" s="201" t="s">
        <v>1561</v>
      </c>
      <c r="D134" s="201"/>
      <c r="E134" s="201"/>
      <c r="F134" s="222" t="s">
        <v>1548</v>
      </c>
      <c r="G134" s="201"/>
      <c r="H134" s="201" t="s">
        <v>1582</v>
      </c>
      <c r="I134" s="201" t="s">
        <v>1544</v>
      </c>
      <c r="J134" s="201">
        <v>50</v>
      </c>
      <c r="K134" s="247"/>
    </row>
    <row r="135" spans="2:11" s="1" customFormat="1" ht="15" customHeight="1">
      <c r="B135" s="244"/>
      <c r="C135" s="201" t="s">
        <v>1567</v>
      </c>
      <c r="D135" s="201"/>
      <c r="E135" s="201"/>
      <c r="F135" s="222" t="s">
        <v>1548</v>
      </c>
      <c r="G135" s="201"/>
      <c r="H135" s="201" t="s">
        <v>1582</v>
      </c>
      <c r="I135" s="201" t="s">
        <v>1544</v>
      </c>
      <c r="J135" s="201">
        <v>50</v>
      </c>
      <c r="K135" s="247"/>
    </row>
    <row r="136" spans="2:11" s="1" customFormat="1" ht="15" customHeight="1">
      <c r="B136" s="244"/>
      <c r="C136" s="201" t="s">
        <v>1569</v>
      </c>
      <c r="D136" s="201"/>
      <c r="E136" s="201"/>
      <c r="F136" s="222" t="s">
        <v>1548</v>
      </c>
      <c r="G136" s="201"/>
      <c r="H136" s="201" t="s">
        <v>1582</v>
      </c>
      <c r="I136" s="201" t="s">
        <v>1544</v>
      </c>
      <c r="J136" s="201">
        <v>50</v>
      </c>
      <c r="K136" s="247"/>
    </row>
    <row r="137" spans="2:11" s="1" customFormat="1" ht="15" customHeight="1">
      <c r="B137" s="244"/>
      <c r="C137" s="201" t="s">
        <v>1570</v>
      </c>
      <c r="D137" s="201"/>
      <c r="E137" s="201"/>
      <c r="F137" s="222" t="s">
        <v>1548</v>
      </c>
      <c r="G137" s="201"/>
      <c r="H137" s="201" t="s">
        <v>1595</v>
      </c>
      <c r="I137" s="201" t="s">
        <v>1544</v>
      </c>
      <c r="J137" s="201">
        <v>255</v>
      </c>
      <c r="K137" s="247"/>
    </row>
    <row r="138" spans="2:11" s="1" customFormat="1" ht="15" customHeight="1">
      <c r="B138" s="244"/>
      <c r="C138" s="201" t="s">
        <v>1572</v>
      </c>
      <c r="D138" s="201"/>
      <c r="E138" s="201"/>
      <c r="F138" s="222" t="s">
        <v>1542</v>
      </c>
      <c r="G138" s="201"/>
      <c r="H138" s="201" t="s">
        <v>1596</v>
      </c>
      <c r="I138" s="201" t="s">
        <v>1574</v>
      </c>
      <c r="J138" s="201"/>
      <c r="K138" s="247"/>
    </row>
    <row r="139" spans="2:11" s="1" customFormat="1" ht="15" customHeight="1">
      <c r="B139" s="244"/>
      <c r="C139" s="201" t="s">
        <v>1575</v>
      </c>
      <c r="D139" s="201"/>
      <c r="E139" s="201"/>
      <c r="F139" s="222" t="s">
        <v>1542</v>
      </c>
      <c r="G139" s="201"/>
      <c r="H139" s="201" t="s">
        <v>1597</v>
      </c>
      <c r="I139" s="201" t="s">
        <v>1577</v>
      </c>
      <c r="J139" s="201"/>
      <c r="K139" s="247"/>
    </row>
    <row r="140" spans="2:11" s="1" customFormat="1" ht="15" customHeight="1">
      <c r="B140" s="244"/>
      <c r="C140" s="201" t="s">
        <v>1578</v>
      </c>
      <c r="D140" s="201"/>
      <c r="E140" s="201"/>
      <c r="F140" s="222" t="s">
        <v>1542</v>
      </c>
      <c r="G140" s="201"/>
      <c r="H140" s="201" t="s">
        <v>1578</v>
      </c>
      <c r="I140" s="201" t="s">
        <v>1577</v>
      </c>
      <c r="J140" s="201"/>
      <c r="K140" s="247"/>
    </row>
    <row r="141" spans="2:11" s="1" customFormat="1" ht="15" customHeight="1">
      <c r="B141" s="244"/>
      <c r="C141" s="201" t="s">
        <v>41</v>
      </c>
      <c r="D141" s="201"/>
      <c r="E141" s="201"/>
      <c r="F141" s="222" t="s">
        <v>1542</v>
      </c>
      <c r="G141" s="201"/>
      <c r="H141" s="201" t="s">
        <v>1598</v>
      </c>
      <c r="I141" s="201" t="s">
        <v>1577</v>
      </c>
      <c r="J141" s="201"/>
      <c r="K141" s="247"/>
    </row>
    <row r="142" spans="2:11" s="1" customFormat="1" ht="15" customHeight="1">
      <c r="B142" s="244"/>
      <c r="C142" s="201" t="s">
        <v>1599</v>
      </c>
      <c r="D142" s="201"/>
      <c r="E142" s="201"/>
      <c r="F142" s="222" t="s">
        <v>1542</v>
      </c>
      <c r="G142" s="201"/>
      <c r="H142" s="201" t="s">
        <v>1600</v>
      </c>
      <c r="I142" s="201" t="s">
        <v>1577</v>
      </c>
      <c r="J142" s="201"/>
      <c r="K142" s="247"/>
    </row>
    <row r="143" spans="2:11" s="1" customFormat="1" ht="15" customHeight="1">
      <c r="B143" s="248"/>
      <c r="C143" s="249"/>
      <c r="D143" s="249"/>
      <c r="E143" s="249"/>
      <c r="F143" s="249"/>
      <c r="G143" s="249"/>
      <c r="H143" s="249"/>
      <c r="I143" s="249"/>
      <c r="J143" s="249"/>
      <c r="K143" s="250"/>
    </row>
    <row r="144" spans="2:11" s="1" customFormat="1" ht="18.75" customHeight="1">
      <c r="B144" s="235"/>
      <c r="C144" s="235"/>
      <c r="D144" s="235"/>
      <c r="E144" s="235"/>
      <c r="F144" s="236"/>
      <c r="G144" s="235"/>
      <c r="H144" s="235"/>
      <c r="I144" s="235"/>
      <c r="J144" s="235"/>
      <c r="K144" s="235"/>
    </row>
    <row r="145" spans="2:11" s="1" customFormat="1" ht="18.75" customHeight="1"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</row>
    <row r="146" spans="2:11" s="1" customFormat="1" ht="7.5" customHeight="1">
      <c r="B146" s="209"/>
      <c r="C146" s="210"/>
      <c r="D146" s="210"/>
      <c r="E146" s="210"/>
      <c r="F146" s="210"/>
      <c r="G146" s="210"/>
      <c r="H146" s="210"/>
      <c r="I146" s="210"/>
      <c r="J146" s="210"/>
      <c r="K146" s="211"/>
    </row>
    <row r="147" spans="2:11" s="1" customFormat="1" ht="45" customHeight="1">
      <c r="B147" s="212"/>
      <c r="C147" s="315" t="s">
        <v>1601</v>
      </c>
      <c r="D147" s="315"/>
      <c r="E147" s="315"/>
      <c r="F147" s="315"/>
      <c r="G147" s="315"/>
      <c r="H147" s="315"/>
      <c r="I147" s="315"/>
      <c r="J147" s="315"/>
      <c r="K147" s="213"/>
    </row>
    <row r="148" spans="2:11" s="1" customFormat="1" ht="17.25" customHeight="1">
      <c r="B148" s="212"/>
      <c r="C148" s="214" t="s">
        <v>1536</v>
      </c>
      <c r="D148" s="214"/>
      <c r="E148" s="214"/>
      <c r="F148" s="214" t="s">
        <v>1537</v>
      </c>
      <c r="G148" s="215"/>
      <c r="H148" s="214" t="s">
        <v>57</v>
      </c>
      <c r="I148" s="214" t="s">
        <v>60</v>
      </c>
      <c r="J148" s="214" t="s">
        <v>1538</v>
      </c>
      <c r="K148" s="213"/>
    </row>
    <row r="149" spans="2:11" s="1" customFormat="1" ht="17.25" customHeight="1">
      <c r="B149" s="212"/>
      <c r="C149" s="216" t="s">
        <v>1539</v>
      </c>
      <c r="D149" s="216"/>
      <c r="E149" s="216"/>
      <c r="F149" s="217" t="s">
        <v>1540</v>
      </c>
      <c r="G149" s="218"/>
      <c r="H149" s="216"/>
      <c r="I149" s="216"/>
      <c r="J149" s="216" t="s">
        <v>1541</v>
      </c>
      <c r="K149" s="213"/>
    </row>
    <row r="150" spans="2:11" s="1" customFormat="1" ht="5.25" customHeight="1">
      <c r="B150" s="224"/>
      <c r="C150" s="219"/>
      <c r="D150" s="219"/>
      <c r="E150" s="219"/>
      <c r="F150" s="219"/>
      <c r="G150" s="220"/>
      <c r="H150" s="219"/>
      <c r="I150" s="219"/>
      <c r="J150" s="219"/>
      <c r="K150" s="247"/>
    </row>
    <row r="151" spans="2:11" s="1" customFormat="1" ht="15" customHeight="1">
      <c r="B151" s="224"/>
      <c r="C151" s="251" t="s">
        <v>1545</v>
      </c>
      <c r="D151" s="201"/>
      <c r="E151" s="201"/>
      <c r="F151" s="252" t="s">
        <v>1542</v>
      </c>
      <c r="G151" s="201"/>
      <c r="H151" s="251" t="s">
        <v>1582</v>
      </c>
      <c r="I151" s="251" t="s">
        <v>1544</v>
      </c>
      <c r="J151" s="251">
        <v>120</v>
      </c>
      <c r="K151" s="247"/>
    </row>
    <row r="152" spans="2:11" s="1" customFormat="1" ht="15" customHeight="1">
      <c r="B152" s="224"/>
      <c r="C152" s="251" t="s">
        <v>1591</v>
      </c>
      <c r="D152" s="201"/>
      <c r="E152" s="201"/>
      <c r="F152" s="252" t="s">
        <v>1542</v>
      </c>
      <c r="G152" s="201"/>
      <c r="H152" s="251" t="s">
        <v>1602</v>
      </c>
      <c r="I152" s="251" t="s">
        <v>1544</v>
      </c>
      <c r="J152" s="251" t="s">
        <v>1593</v>
      </c>
      <c r="K152" s="247"/>
    </row>
    <row r="153" spans="2:11" s="1" customFormat="1" ht="15" customHeight="1">
      <c r="B153" s="224"/>
      <c r="C153" s="251" t="s">
        <v>1490</v>
      </c>
      <c r="D153" s="201"/>
      <c r="E153" s="201"/>
      <c r="F153" s="252" t="s">
        <v>1542</v>
      </c>
      <c r="G153" s="201"/>
      <c r="H153" s="251" t="s">
        <v>1603</v>
      </c>
      <c r="I153" s="251" t="s">
        <v>1544</v>
      </c>
      <c r="J153" s="251" t="s">
        <v>1593</v>
      </c>
      <c r="K153" s="247"/>
    </row>
    <row r="154" spans="2:11" s="1" customFormat="1" ht="15" customHeight="1">
      <c r="B154" s="224"/>
      <c r="C154" s="251" t="s">
        <v>1547</v>
      </c>
      <c r="D154" s="201"/>
      <c r="E154" s="201"/>
      <c r="F154" s="252" t="s">
        <v>1548</v>
      </c>
      <c r="G154" s="201"/>
      <c r="H154" s="251" t="s">
        <v>1582</v>
      </c>
      <c r="I154" s="251" t="s">
        <v>1544</v>
      </c>
      <c r="J154" s="251">
        <v>50</v>
      </c>
      <c r="K154" s="247"/>
    </row>
    <row r="155" spans="2:11" s="1" customFormat="1" ht="15" customHeight="1">
      <c r="B155" s="224"/>
      <c r="C155" s="251" t="s">
        <v>1550</v>
      </c>
      <c r="D155" s="201"/>
      <c r="E155" s="201"/>
      <c r="F155" s="252" t="s">
        <v>1542</v>
      </c>
      <c r="G155" s="201"/>
      <c r="H155" s="251" t="s">
        <v>1582</v>
      </c>
      <c r="I155" s="251" t="s">
        <v>1552</v>
      </c>
      <c r="J155" s="251"/>
      <c r="K155" s="247"/>
    </row>
    <row r="156" spans="2:11" s="1" customFormat="1" ht="15" customHeight="1">
      <c r="B156" s="224"/>
      <c r="C156" s="251" t="s">
        <v>1561</v>
      </c>
      <c r="D156" s="201"/>
      <c r="E156" s="201"/>
      <c r="F156" s="252" t="s">
        <v>1548</v>
      </c>
      <c r="G156" s="201"/>
      <c r="H156" s="251" t="s">
        <v>1582</v>
      </c>
      <c r="I156" s="251" t="s">
        <v>1544</v>
      </c>
      <c r="J156" s="251">
        <v>50</v>
      </c>
      <c r="K156" s="247"/>
    </row>
    <row r="157" spans="2:11" s="1" customFormat="1" ht="15" customHeight="1">
      <c r="B157" s="224"/>
      <c r="C157" s="251" t="s">
        <v>1569</v>
      </c>
      <c r="D157" s="201"/>
      <c r="E157" s="201"/>
      <c r="F157" s="252" t="s">
        <v>1548</v>
      </c>
      <c r="G157" s="201"/>
      <c r="H157" s="251" t="s">
        <v>1582</v>
      </c>
      <c r="I157" s="251" t="s">
        <v>1544</v>
      </c>
      <c r="J157" s="251">
        <v>50</v>
      </c>
      <c r="K157" s="247"/>
    </row>
    <row r="158" spans="2:11" s="1" customFormat="1" ht="15" customHeight="1">
      <c r="B158" s="224"/>
      <c r="C158" s="251" t="s">
        <v>1567</v>
      </c>
      <c r="D158" s="201"/>
      <c r="E158" s="201"/>
      <c r="F158" s="252" t="s">
        <v>1548</v>
      </c>
      <c r="G158" s="201"/>
      <c r="H158" s="251" t="s">
        <v>1582</v>
      </c>
      <c r="I158" s="251" t="s">
        <v>1544</v>
      </c>
      <c r="J158" s="251">
        <v>50</v>
      </c>
      <c r="K158" s="247"/>
    </row>
    <row r="159" spans="2:11" s="1" customFormat="1" ht="15" customHeight="1">
      <c r="B159" s="224"/>
      <c r="C159" s="251" t="s">
        <v>111</v>
      </c>
      <c r="D159" s="201"/>
      <c r="E159" s="201"/>
      <c r="F159" s="252" t="s">
        <v>1542</v>
      </c>
      <c r="G159" s="201"/>
      <c r="H159" s="251" t="s">
        <v>1604</v>
      </c>
      <c r="I159" s="251" t="s">
        <v>1544</v>
      </c>
      <c r="J159" s="251" t="s">
        <v>1605</v>
      </c>
      <c r="K159" s="247"/>
    </row>
    <row r="160" spans="2:11" s="1" customFormat="1" ht="15" customHeight="1">
      <c r="B160" s="224"/>
      <c r="C160" s="251" t="s">
        <v>1606</v>
      </c>
      <c r="D160" s="201"/>
      <c r="E160" s="201"/>
      <c r="F160" s="252" t="s">
        <v>1542</v>
      </c>
      <c r="G160" s="201"/>
      <c r="H160" s="251" t="s">
        <v>1607</v>
      </c>
      <c r="I160" s="251" t="s">
        <v>1577</v>
      </c>
      <c r="J160" s="251"/>
      <c r="K160" s="247"/>
    </row>
    <row r="161" spans="2:11" s="1" customFormat="1" ht="15" customHeight="1">
      <c r="B161" s="253"/>
      <c r="C161" s="233"/>
      <c r="D161" s="233"/>
      <c r="E161" s="233"/>
      <c r="F161" s="233"/>
      <c r="G161" s="233"/>
      <c r="H161" s="233"/>
      <c r="I161" s="233"/>
      <c r="J161" s="233"/>
      <c r="K161" s="254"/>
    </row>
    <row r="162" spans="2:11" s="1" customFormat="1" ht="18.75" customHeight="1">
      <c r="B162" s="235"/>
      <c r="C162" s="245"/>
      <c r="D162" s="245"/>
      <c r="E162" s="245"/>
      <c r="F162" s="255"/>
      <c r="G162" s="245"/>
      <c r="H162" s="245"/>
      <c r="I162" s="245"/>
      <c r="J162" s="245"/>
      <c r="K162" s="235"/>
    </row>
    <row r="163" spans="2:11" s="1" customFormat="1" ht="18.75" customHeight="1"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</row>
    <row r="164" spans="2:11" s="1" customFormat="1" ht="7.5" customHeight="1">
      <c r="B164" s="190"/>
      <c r="C164" s="191"/>
      <c r="D164" s="191"/>
      <c r="E164" s="191"/>
      <c r="F164" s="191"/>
      <c r="G164" s="191"/>
      <c r="H164" s="191"/>
      <c r="I164" s="191"/>
      <c r="J164" s="191"/>
      <c r="K164" s="192"/>
    </row>
    <row r="165" spans="2:11" s="1" customFormat="1" ht="45" customHeight="1">
      <c r="B165" s="193"/>
      <c r="C165" s="313" t="s">
        <v>1608</v>
      </c>
      <c r="D165" s="313"/>
      <c r="E165" s="313"/>
      <c r="F165" s="313"/>
      <c r="G165" s="313"/>
      <c r="H165" s="313"/>
      <c r="I165" s="313"/>
      <c r="J165" s="313"/>
      <c r="K165" s="194"/>
    </row>
    <row r="166" spans="2:11" s="1" customFormat="1" ht="17.25" customHeight="1">
      <c r="B166" s="193"/>
      <c r="C166" s="214" t="s">
        <v>1536</v>
      </c>
      <c r="D166" s="214"/>
      <c r="E166" s="214"/>
      <c r="F166" s="214" t="s">
        <v>1537</v>
      </c>
      <c r="G166" s="256"/>
      <c r="H166" s="257" t="s">
        <v>57</v>
      </c>
      <c r="I166" s="257" t="s">
        <v>60</v>
      </c>
      <c r="J166" s="214" t="s">
        <v>1538</v>
      </c>
      <c r="K166" s="194"/>
    </row>
    <row r="167" spans="2:11" s="1" customFormat="1" ht="17.25" customHeight="1">
      <c r="B167" s="195"/>
      <c r="C167" s="216" t="s">
        <v>1539</v>
      </c>
      <c r="D167" s="216"/>
      <c r="E167" s="216"/>
      <c r="F167" s="217" t="s">
        <v>1540</v>
      </c>
      <c r="G167" s="258"/>
      <c r="H167" s="259"/>
      <c r="I167" s="259"/>
      <c r="J167" s="216" t="s">
        <v>1541</v>
      </c>
      <c r="K167" s="196"/>
    </row>
    <row r="168" spans="2:11" s="1" customFormat="1" ht="5.25" customHeight="1">
      <c r="B168" s="224"/>
      <c r="C168" s="219"/>
      <c r="D168" s="219"/>
      <c r="E168" s="219"/>
      <c r="F168" s="219"/>
      <c r="G168" s="220"/>
      <c r="H168" s="219"/>
      <c r="I168" s="219"/>
      <c r="J168" s="219"/>
      <c r="K168" s="247"/>
    </row>
    <row r="169" spans="2:11" s="1" customFormat="1" ht="15" customHeight="1">
      <c r="B169" s="224"/>
      <c r="C169" s="201" t="s">
        <v>1545</v>
      </c>
      <c r="D169" s="201"/>
      <c r="E169" s="201"/>
      <c r="F169" s="222" t="s">
        <v>1542</v>
      </c>
      <c r="G169" s="201"/>
      <c r="H169" s="201" t="s">
        <v>1582</v>
      </c>
      <c r="I169" s="201" t="s">
        <v>1544</v>
      </c>
      <c r="J169" s="201">
        <v>120</v>
      </c>
      <c r="K169" s="247"/>
    </row>
    <row r="170" spans="2:11" s="1" customFormat="1" ht="15" customHeight="1">
      <c r="B170" s="224"/>
      <c r="C170" s="201" t="s">
        <v>1591</v>
      </c>
      <c r="D170" s="201"/>
      <c r="E170" s="201"/>
      <c r="F170" s="222" t="s">
        <v>1542</v>
      </c>
      <c r="G170" s="201"/>
      <c r="H170" s="201" t="s">
        <v>1592</v>
      </c>
      <c r="I170" s="201" t="s">
        <v>1544</v>
      </c>
      <c r="J170" s="201" t="s">
        <v>1593</v>
      </c>
      <c r="K170" s="247"/>
    </row>
    <row r="171" spans="2:11" s="1" customFormat="1" ht="15" customHeight="1">
      <c r="B171" s="224"/>
      <c r="C171" s="201" t="s">
        <v>1490</v>
      </c>
      <c r="D171" s="201"/>
      <c r="E171" s="201"/>
      <c r="F171" s="222" t="s">
        <v>1542</v>
      </c>
      <c r="G171" s="201"/>
      <c r="H171" s="201" t="s">
        <v>1609</v>
      </c>
      <c r="I171" s="201" t="s">
        <v>1544</v>
      </c>
      <c r="J171" s="201" t="s">
        <v>1593</v>
      </c>
      <c r="K171" s="247"/>
    </row>
    <row r="172" spans="2:11" s="1" customFormat="1" ht="15" customHeight="1">
      <c r="B172" s="224"/>
      <c r="C172" s="201" t="s">
        <v>1547</v>
      </c>
      <c r="D172" s="201"/>
      <c r="E172" s="201"/>
      <c r="F172" s="222" t="s">
        <v>1548</v>
      </c>
      <c r="G172" s="201"/>
      <c r="H172" s="201" t="s">
        <v>1609</v>
      </c>
      <c r="I172" s="201" t="s">
        <v>1544</v>
      </c>
      <c r="J172" s="201">
        <v>50</v>
      </c>
      <c r="K172" s="247"/>
    </row>
    <row r="173" spans="2:11" s="1" customFormat="1" ht="15" customHeight="1">
      <c r="B173" s="224"/>
      <c r="C173" s="201" t="s">
        <v>1550</v>
      </c>
      <c r="D173" s="201"/>
      <c r="E173" s="201"/>
      <c r="F173" s="222" t="s">
        <v>1542</v>
      </c>
      <c r="G173" s="201"/>
      <c r="H173" s="201" t="s">
        <v>1609</v>
      </c>
      <c r="I173" s="201" t="s">
        <v>1552</v>
      </c>
      <c r="J173" s="201"/>
      <c r="K173" s="247"/>
    </row>
    <row r="174" spans="2:11" s="1" customFormat="1" ht="15" customHeight="1">
      <c r="B174" s="224"/>
      <c r="C174" s="201" t="s">
        <v>1561</v>
      </c>
      <c r="D174" s="201"/>
      <c r="E174" s="201"/>
      <c r="F174" s="222" t="s">
        <v>1548</v>
      </c>
      <c r="G174" s="201"/>
      <c r="H174" s="201" t="s">
        <v>1609</v>
      </c>
      <c r="I174" s="201" t="s">
        <v>1544</v>
      </c>
      <c r="J174" s="201">
        <v>50</v>
      </c>
      <c r="K174" s="247"/>
    </row>
    <row r="175" spans="2:11" s="1" customFormat="1" ht="15" customHeight="1">
      <c r="B175" s="224"/>
      <c r="C175" s="201" t="s">
        <v>1569</v>
      </c>
      <c r="D175" s="201"/>
      <c r="E175" s="201"/>
      <c r="F175" s="222" t="s">
        <v>1548</v>
      </c>
      <c r="G175" s="201"/>
      <c r="H175" s="201" t="s">
        <v>1609</v>
      </c>
      <c r="I175" s="201" t="s">
        <v>1544</v>
      </c>
      <c r="J175" s="201">
        <v>50</v>
      </c>
      <c r="K175" s="247"/>
    </row>
    <row r="176" spans="2:11" s="1" customFormat="1" ht="15" customHeight="1">
      <c r="B176" s="224"/>
      <c r="C176" s="201" t="s">
        <v>1567</v>
      </c>
      <c r="D176" s="201"/>
      <c r="E176" s="201"/>
      <c r="F176" s="222" t="s">
        <v>1548</v>
      </c>
      <c r="G176" s="201"/>
      <c r="H176" s="201" t="s">
        <v>1609</v>
      </c>
      <c r="I176" s="201" t="s">
        <v>1544</v>
      </c>
      <c r="J176" s="201">
        <v>50</v>
      </c>
      <c r="K176" s="247"/>
    </row>
    <row r="177" spans="2:11" s="1" customFormat="1" ht="15" customHeight="1">
      <c r="B177" s="224"/>
      <c r="C177" s="201" t="s">
        <v>120</v>
      </c>
      <c r="D177" s="201"/>
      <c r="E177" s="201"/>
      <c r="F177" s="222" t="s">
        <v>1542</v>
      </c>
      <c r="G177" s="201"/>
      <c r="H177" s="201" t="s">
        <v>1610</v>
      </c>
      <c r="I177" s="201" t="s">
        <v>1611</v>
      </c>
      <c r="J177" s="201"/>
      <c r="K177" s="247"/>
    </row>
    <row r="178" spans="2:11" s="1" customFormat="1" ht="15" customHeight="1">
      <c r="B178" s="224"/>
      <c r="C178" s="201" t="s">
        <v>60</v>
      </c>
      <c r="D178" s="201"/>
      <c r="E178" s="201"/>
      <c r="F178" s="222" t="s">
        <v>1542</v>
      </c>
      <c r="G178" s="201"/>
      <c r="H178" s="201" t="s">
        <v>1612</v>
      </c>
      <c r="I178" s="201" t="s">
        <v>1613</v>
      </c>
      <c r="J178" s="201">
        <v>1</v>
      </c>
      <c r="K178" s="247"/>
    </row>
    <row r="179" spans="2:11" s="1" customFormat="1" ht="15" customHeight="1">
      <c r="B179" s="224"/>
      <c r="C179" s="201" t="s">
        <v>56</v>
      </c>
      <c r="D179" s="201"/>
      <c r="E179" s="201"/>
      <c r="F179" s="222" t="s">
        <v>1542</v>
      </c>
      <c r="G179" s="201"/>
      <c r="H179" s="201" t="s">
        <v>1614</v>
      </c>
      <c r="I179" s="201" t="s">
        <v>1544</v>
      </c>
      <c r="J179" s="201">
        <v>20</v>
      </c>
      <c r="K179" s="247"/>
    </row>
    <row r="180" spans="2:11" s="1" customFormat="1" ht="15" customHeight="1">
      <c r="B180" s="224"/>
      <c r="C180" s="201" t="s">
        <v>57</v>
      </c>
      <c r="D180" s="201"/>
      <c r="E180" s="201"/>
      <c r="F180" s="222" t="s">
        <v>1542</v>
      </c>
      <c r="G180" s="201"/>
      <c r="H180" s="201" t="s">
        <v>1615</v>
      </c>
      <c r="I180" s="201" t="s">
        <v>1544</v>
      </c>
      <c r="J180" s="201">
        <v>255</v>
      </c>
      <c r="K180" s="247"/>
    </row>
    <row r="181" spans="2:11" s="1" customFormat="1" ht="15" customHeight="1">
      <c r="B181" s="224"/>
      <c r="C181" s="201" t="s">
        <v>121</v>
      </c>
      <c r="D181" s="201"/>
      <c r="E181" s="201"/>
      <c r="F181" s="222" t="s">
        <v>1542</v>
      </c>
      <c r="G181" s="201"/>
      <c r="H181" s="201" t="s">
        <v>1506</v>
      </c>
      <c r="I181" s="201" t="s">
        <v>1544</v>
      </c>
      <c r="J181" s="201">
        <v>10</v>
      </c>
      <c r="K181" s="247"/>
    </row>
    <row r="182" spans="2:11" s="1" customFormat="1" ht="15" customHeight="1">
      <c r="B182" s="224"/>
      <c r="C182" s="201" t="s">
        <v>122</v>
      </c>
      <c r="D182" s="201"/>
      <c r="E182" s="201"/>
      <c r="F182" s="222" t="s">
        <v>1542</v>
      </c>
      <c r="G182" s="201"/>
      <c r="H182" s="201" t="s">
        <v>1616</v>
      </c>
      <c r="I182" s="201" t="s">
        <v>1577</v>
      </c>
      <c r="J182" s="201"/>
      <c r="K182" s="247"/>
    </row>
    <row r="183" spans="2:11" s="1" customFormat="1" ht="15" customHeight="1">
      <c r="B183" s="224"/>
      <c r="C183" s="201" t="s">
        <v>1617</v>
      </c>
      <c r="D183" s="201"/>
      <c r="E183" s="201"/>
      <c r="F183" s="222" t="s">
        <v>1542</v>
      </c>
      <c r="G183" s="201"/>
      <c r="H183" s="201" t="s">
        <v>1618</v>
      </c>
      <c r="I183" s="201" t="s">
        <v>1577</v>
      </c>
      <c r="J183" s="201"/>
      <c r="K183" s="247"/>
    </row>
    <row r="184" spans="2:11" s="1" customFormat="1" ht="15" customHeight="1">
      <c r="B184" s="224"/>
      <c r="C184" s="201" t="s">
        <v>1606</v>
      </c>
      <c r="D184" s="201"/>
      <c r="E184" s="201"/>
      <c r="F184" s="222" t="s">
        <v>1542</v>
      </c>
      <c r="G184" s="201"/>
      <c r="H184" s="201" t="s">
        <v>1619</v>
      </c>
      <c r="I184" s="201" t="s">
        <v>1577</v>
      </c>
      <c r="J184" s="201"/>
      <c r="K184" s="247"/>
    </row>
    <row r="185" spans="2:11" s="1" customFormat="1" ht="15" customHeight="1">
      <c r="B185" s="224"/>
      <c r="C185" s="201" t="s">
        <v>124</v>
      </c>
      <c r="D185" s="201"/>
      <c r="E185" s="201"/>
      <c r="F185" s="222" t="s">
        <v>1548</v>
      </c>
      <c r="G185" s="201"/>
      <c r="H185" s="201" t="s">
        <v>1620</v>
      </c>
      <c r="I185" s="201" t="s">
        <v>1544</v>
      </c>
      <c r="J185" s="201">
        <v>50</v>
      </c>
      <c r="K185" s="247"/>
    </row>
    <row r="186" spans="2:11" s="1" customFormat="1" ht="15" customHeight="1">
      <c r="B186" s="224"/>
      <c r="C186" s="201" t="s">
        <v>1621</v>
      </c>
      <c r="D186" s="201"/>
      <c r="E186" s="201"/>
      <c r="F186" s="222" t="s">
        <v>1548</v>
      </c>
      <c r="G186" s="201"/>
      <c r="H186" s="201" t="s">
        <v>1622</v>
      </c>
      <c r="I186" s="201" t="s">
        <v>1623</v>
      </c>
      <c r="J186" s="201"/>
      <c r="K186" s="247"/>
    </row>
    <row r="187" spans="2:11" s="1" customFormat="1" ht="15" customHeight="1">
      <c r="B187" s="224"/>
      <c r="C187" s="201" t="s">
        <v>1624</v>
      </c>
      <c r="D187" s="201"/>
      <c r="E187" s="201"/>
      <c r="F187" s="222" t="s">
        <v>1548</v>
      </c>
      <c r="G187" s="201"/>
      <c r="H187" s="201" t="s">
        <v>1625</v>
      </c>
      <c r="I187" s="201" t="s">
        <v>1623</v>
      </c>
      <c r="J187" s="201"/>
      <c r="K187" s="247"/>
    </row>
    <row r="188" spans="2:11" s="1" customFormat="1" ht="15" customHeight="1">
      <c r="B188" s="224"/>
      <c r="C188" s="201" t="s">
        <v>1626</v>
      </c>
      <c r="D188" s="201"/>
      <c r="E188" s="201"/>
      <c r="F188" s="222" t="s">
        <v>1548</v>
      </c>
      <c r="G188" s="201"/>
      <c r="H188" s="201" t="s">
        <v>1627</v>
      </c>
      <c r="I188" s="201" t="s">
        <v>1623</v>
      </c>
      <c r="J188" s="201"/>
      <c r="K188" s="247"/>
    </row>
    <row r="189" spans="2:11" s="1" customFormat="1" ht="15" customHeight="1">
      <c r="B189" s="224"/>
      <c r="C189" s="260" t="s">
        <v>1628</v>
      </c>
      <c r="D189" s="201"/>
      <c r="E189" s="201"/>
      <c r="F189" s="222" t="s">
        <v>1548</v>
      </c>
      <c r="G189" s="201"/>
      <c r="H189" s="201" t="s">
        <v>1629</v>
      </c>
      <c r="I189" s="201" t="s">
        <v>1630</v>
      </c>
      <c r="J189" s="261" t="s">
        <v>1631</v>
      </c>
      <c r="K189" s="247"/>
    </row>
    <row r="190" spans="2:11" s="1" customFormat="1" ht="15" customHeight="1">
      <c r="B190" s="224"/>
      <c r="C190" s="260" t="s">
        <v>45</v>
      </c>
      <c r="D190" s="201"/>
      <c r="E190" s="201"/>
      <c r="F190" s="222" t="s">
        <v>1542</v>
      </c>
      <c r="G190" s="201"/>
      <c r="H190" s="198" t="s">
        <v>1632</v>
      </c>
      <c r="I190" s="201" t="s">
        <v>1633</v>
      </c>
      <c r="J190" s="201"/>
      <c r="K190" s="247"/>
    </row>
    <row r="191" spans="2:11" s="1" customFormat="1" ht="15" customHeight="1">
      <c r="B191" s="224"/>
      <c r="C191" s="260" t="s">
        <v>1634</v>
      </c>
      <c r="D191" s="201"/>
      <c r="E191" s="201"/>
      <c r="F191" s="222" t="s">
        <v>1542</v>
      </c>
      <c r="G191" s="201"/>
      <c r="H191" s="201" t="s">
        <v>1635</v>
      </c>
      <c r="I191" s="201" t="s">
        <v>1577</v>
      </c>
      <c r="J191" s="201"/>
      <c r="K191" s="247"/>
    </row>
    <row r="192" spans="2:11" s="1" customFormat="1" ht="15" customHeight="1">
      <c r="B192" s="224"/>
      <c r="C192" s="260" t="s">
        <v>1636</v>
      </c>
      <c r="D192" s="201"/>
      <c r="E192" s="201"/>
      <c r="F192" s="222" t="s">
        <v>1542</v>
      </c>
      <c r="G192" s="201"/>
      <c r="H192" s="201" t="s">
        <v>1637</v>
      </c>
      <c r="I192" s="201" t="s">
        <v>1577</v>
      </c>
      <c r="J192" s="201"/>
      <c r="K192" s="247"/>
    </row>
    <row r="193" spans="2:11" s="1" customFormat="1" ht="15" customHeight="1">
      <c r="B193" s="224"/>
      <c r="C193" s="260" t="s">
        <v>1638</v>
      </c>
      <c r="D193" s="201"/>
      <c r="E193" s="201"/>
      <c r="F193" s="222" t="s">
        <v>1548</v>
      </c>
      <c r="G193" s="201"/>
      <c r="H193" s="201" t="s">
        <v>1639</v>
      </c>
      <c r="I193" s="201" t="s">
        <v>1577</v>
      </c>
      <c r="J193" s="201"/>
      <c r="K193" s="247"/>
    </row>
    <row r="194" spans="2:11" s="1" customFormat="1" ht="15" customHeight="1">
      <c r="B194" s="253"/>
      <c r="C194" s="262"/>
      <c r="D194" s="233"/>
      <c r="E194" s="233"/>
      <c r="F194" s="233"/>
      <c r="G194" s="233"/>
      <c r="H194" s="233"/>
      <c r="I194" s="233"/>
      <c r="J194" s="233"/>
      <c r="K194" s="254"/>
    </row>
    <row r="195" spans="2:11" s="1" customFormat="1" ht="18.75" customHeight="1">
      <c r="B195" s="235"/>
      <c r="C195" s="245"/>
      <c r="D195" s="245"/>
      <c r="E195" s="245"/>
      <c r="F195" s="255"/>
      <c r="G195" s="245"/>
      <c r="H195" s="245"/>
      <c r="I195" s="245"/>
      <c r="J195" s="245"/>
      <c r="K195" s="235"/>
    </row>
    <row r="196" spans="2:11" s="1" customFormat="1" ht="18.75" customHeight="1">
      <c r="B196" s="235"/>
      <c r="C196" s="245"/>
      <c r="D196" s="245"/>
      <c r="E196" s="245"/>
      <c r="F196" s="255"/>
      <c r="G196" s="245"/>
      <c r="H196" s="245"/>
      <c r="I196" s="245"/>
      <c r="J196" s="245"/>
      <c r="K196" s="235"/>
    </row>
    <row r="197" spans="2:11" s="1" customFormat="1" ht="18.75" customHeight="1"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</row>
    <row r="198" spans="2:11" s="1" customFormat="1" ht="13.5">
      <c r="B198" s="190"/>
      <c r="C198" s="191"/>
      <c r="D198" s="191"/>
      <c r="E198" s="191"/>
      <c r="F198" s="191"/>
      <c r="G198" s="191"/>
      <c r="H198" s="191"/>
      <c r="I198" s="191"/>
      <c r="J198" s="191"/>
      <c r="K198" s="192"/>
    </row>
    <row r="199" spans="2:11" s="1" customFormat="1" ht="21">
      <c r="B199" s="193"/>
      <c r="C199" s="313" t="s">
        <v>1640</v>
      </c>
      <c r="D199" s="313"/>
      <c r="E199" s="313"/>
      <c r="F199" s="313"/>
      <c r="G199" s="313"/>
      <c r="H199" s="313"/>
      <c r="I199" s="313"/>
      <c r="J199" s="313"/>
      <c r="K199" s="194"/>
    </row>
    <row r="200" spans="2:11" s="1" customFormat="1" ht="25.5" customHeight="1">
      <c r="B200" s="193"/>
      <c r="C200" s="263" t="s">
        <v>1641</v>
      </c>
      <c r="D200" s="263"/>
      <c r="E200" s="263"/>
      <c r="F200" s="263" t="s">
        <v>1642</v>
      </c>
      <c r="G200" s="264"/>
      <c r="H200" s="319" t="s">
        <v>1643</v>
      </c>
      <c r="I200" s="319"/>
      <c r="J200" s="319"/>
      <c r="K200" s="194"/>
    </row>
    <row r="201" spans="2:11" s="1" customFormat="1" ht="5.25" customHeight="1">
      <c r="B201" s="224"/>
      <c r="C201" s="219"/>
      <c r="D201" s="219"/>
      <c r="E201" s="219"/>
      <c r="F201" s="219"/>
      <c r="G201" s="245"/>
      <c r="H201" s="219"/>
      <c r="I201" s="219"/>
      <c r="J201" s="219"/>
      <c r="K201" s="247"/>
    </row>
    <row r="202" spans="2:11" s="1" customFormat="1" ht="15" customHeight="1">
      <c r="B202" s="224"/>
      <c r="C202" s="201" t="s">
        <v>1633</v>
      </c>
      <c r="D202" s="201"/>
      <c r="E202" s="201"/>
      <c r="F202" s="222" t="s">
        <v>46</v>
      </c>
      <c r="G202" s="201"/>
      <c r="H202" s="318" t="s">
        <v>1644</v>
      </c>
      <c r="I202" s="318"/>
      <c r="J202" s="318"/>
      <c r="K202" s="247"/>
    </row>
    <row r="203" spans="2:11" s="1" customFormat="1" ht="15" customHeight="1">
      <c r="B203" s="224"/>
      <c r="C203" s="201"/>
      <c r="D203" s="201"/>
      <c r="E203" s="201"/>
      <c r="F203" s="222" t="s">
        <v>47</v>
      </c>
      <c r="G203" s="201"/>
      <c r="H203" s="318" t="s">
        <v>1645</v>
      </c>
      <c r="I203" s="318"/>
      <c r="J203" s="318"/>
      <c r="K203" s="247"/>
    </row>
    <row r="204" spans="2:11" s="1" customFormat="1" ht="15" customHeight="1">
      <c r="B204" s="224"/>
      <c r="C204" s="201"/>
      <c r="D204" s="201"/>
      <c r="E204" s="201"/>
      <c r="F204" s="222" t="s">
        <v>50</v>
      </c>
      <c r="G204" s="201"/>
      <c r="H204" s="318" t="s">
        <v>1646</v>
      </c>
      <c r="I204" s="318"/>
      <c r="J204" s="318"/>
      <c r="K204" s="247"/>
    </row>
    <row r="205" spans="2:11" s="1" customFormat="1" ht="15" customHeight="1">
      <c r="B205" s="224"/>
      <c r="C205" s="201"/>
      <c r="D205" s="201"/>
      <c r="E205" s="201"/>
      <c r="F205" s="222" t="s">
        <v>48</v>
      </c>
      <c r="G205" s="201"/>
      <c r="H205" s="318" t="s">
        <v>1647</v>
      </c>
      <c r="I205" s="318"/>
      <c r="J205" s="318"/>
      <c r="K205" s="247"/>
    </row>
    <row r="206" spans="2:11" s="1" customFormat="1" ht="15" customHeight="1">
      <c r="B206" s="224"/>
      <c r="C206" s="201"/>
      <c r="D206" s="201"/>
      <c r="E206" s="201"/>
      <c r="F206" s="222" t="s">
        <v>49</v>
      </c>
      <c r="G206" s="201"/>
      <c r="H206" s="318" t="s">
        <v>1648</v>
      </c>
      <c r="I206" s="318"/>
      <c r="J206" s="318"/>
      <c r="K206" s="247"/>
    </row>
    <row r="207" spans="2:11" s="1" customFormat="1" ht="15" customHeight="1">
      <c r="B207" s="224"/>
      <c r="C207" s="201"/>
      <c r="D207" s="201"/>
      <c r="E207" s="201"/>
      <c r="F207" s="222"/>
      <c r="G207" s="201"/>
      <c r="H207" s="201"/>
      <c r="I207" s="201"/>
      <c r="J207" s="201"/>
      <c r="K207" s="247"/>
    </row>
    <row r="208" spans="2:11" s="1" customFormat="1" ht="15" customHeight="1">
      <c r="B208" s="224"/>
      <c r="C208" s="201" t="s">
        <v>1589</v>
      </c>
      <c r="D208" s="201"/>
      <c r="E208" s="201"/>
      <c r="F208" s="222" t="s">
        <v>82</v>
      </c>
      <c r="G208" s="201"/>
      <c r="H208" s="318" t="s">
        <v>1649</v>
      </c>
      <c r="I208" s="318"/>
      <c r="J208" s="318"/>
      <c r="K208" s="247"/>
    </row>
    <row r="209" spans="2:11" s="1" customFormat="1" ht="15" customHeight="1">
      <c r="B209" s="224"/>
      <c r="C209" s="201"/>
      <c r="D209" s="201"/>
      <c r="E209" s="201"/>
      <c r="F209" s="222" t="s">
        <v>1484</v>
      </c>
      <c r="G209" s="201"/>
      <c r="H209" s="318" t="s">
        <v>1485</v>
      </c>
      <c r="I209" s="318"/>
      <c r="J209" s="318"/>
      <c r="K209" s="247"/>
    </row>
    <row r="210" spans="2:11" s="1" customFormat="1" ht="15" customHeight="1">
      <c r="B210" s="224"/>
      <c r="C210" s="201"/>
      <c r="D210" s="201"/>
      <c r="E210" s="201"/>
      <c r="F210" s="222" t="s">
        <v>1482</v>
      </c>
      <c r="G210" s="201"/>
      <c r="H210" s="318" t="s">
        <v>1650</v>
      </c>
      <c r="I210" s="318"/>
      <c r="J210" s="318"/>
      <c r="K210" s="247"/>
    </row>
    <row r="211" spans="2:11" s="1" customFormat="1" ht="15" customHeight="1">
      <c r="B211" s="265"/>
      <c r="C211" s="201"/>
      <c r="D211" s="201"/>
      <c r="E211" s="201"/>
      <c r="F211" s="222" t="s">
        <v>1486</v>
      </c>
      <c r="G211" s="260"/>
      <c r="H211" s="317" t="s">
        <v>1487</v>
      </c>
      <c r="I211" s="317"/>
      <c r="J211" s="317"/>
      <c r="K211" s="266"/>
    </row>
    <row r="212" spans="2:11" s="1" customFormat="1" ht="15" customHeight="1">
      <c r="B212" s="265"/>
      <c r="C212" s="201"/>
      <c r="D212" s="201"/>
      <c r="E212" s="201"/>
      <c r="F212" s="222" t="s">
        <v>1488</v>
      </c>
      <c r="G212" s="260"/>
      <c r="H212" s="317" t="s">
        <v>1651</v>
      </c>
      <c r="I212" s="317"/>
      <c r="J212" s="317"/>
      <c r="K212" s="266"/>
    </row>
    <row r="213" spans="2:11" s="1" customFormat="1" ht="15" customHeight="1">
      <c r="B213" s="265"/>
      <c r="C213" s="201"/>
      <c r="D213" s="201"/>
      <c r="E213" s="201"/>
      <c r="F213" s="222"/>
      <c r="G213" s="260"/>
      <c r="H213" s="251"/>
      <c r="I213" s="251"/>
      <c r="J213" s="251"/>
      <c r="K213" s="266"/>
    </row>
    <row r="214" spans="2:11" s="1" customFormat="1" ht="15" customHeight="1">
      <c r="B214" s="265"/>
      <c r="C214" s="201" t="s">
        <v>1613</v>
      </c>
      <c r="D214" s="201"/>
      <c r="E214" s="201"/>
      <c r="F214" s="222">
        <v>1</v>
      </c>
      <c r="G214" s="260"/>
      <c r="H214" s="317" t="s">
        <v>1652</v>
      </c>
      <c r="I214" s="317"/>
      <c r="J214" s="317"/>
      <c r="K214" s="266"/>
    </row>
    <row r="215" spans="2:11" s="1" customFormat="1" ht="15" customHeight="1">
      <c r="B215" s="265"/>
      <c r="C215" s="201"/>
      <c r="D215" s="201"/>
      <c r="E215" s="201"/>
      <c r="F215" s="222">
        <v>2</v>
      </c>
      <c r="G215" s="260"/>
      <c r="H215" s="317" t="s">
        <v>1653</v>
      </c>
      <c r="I215" s="317"/>
      <c r="J215" s="317"/>
      <c r="K215" s="266"/>
    </row>
    <row r="216" spans="2:11" s="1" customFormat="1" ht="15" customHeight="1">
      <c r="B216" s="265"/>
      <c r="C216" s="201"/>
      <c r="D216" s="201"/>
      <c r="E216" s="201"/>
      <c r="F216" s="222">
        <v>3</v>
      </c>
      <c r="G216" s="260"/>
      <c r="H216" s="317" t="s">
        <v>1654</v>
      </c>
      <c r="I216" s="317"/>
      <c r="J216" s="317"/>
      <c r="K216" s="266"/>
    </row>
    <row r="217" spans="2:11" s="1" customFormat="1" ht="15" customHeight="1">
      <c r="B217" s="265"/>
      <c r="C217" s="201"/>
      <c r="D217" s="201"/>
      <c r="E217" s="201"/>
      <c r="F217" s="222">
        <v>4</v>
      </c>
      <c r="G217" s="260"/>
      <c r="H217" s="317" t="s">
        <v>1655</v>
      </c>
      <c r="I217" s="317"/>
      <c r="J217" s="317"/>
      <c r="K217" s="266"/>
    </row>
    <row r="218" spans="2:11" s="1" customFormat="1" ht="12.75" customHeight="1">
      <c r="B218" s="267"/>
      <c r="C218" s="268"/>
      <c r="D218" s="268"/>
      <c r="E218" s="268"/>
      <c r="F218" s="268"/>
      <c r="G218" s="268"/>
      <c r="H218" s="268"/>
      <c r="I218" s="268"/>
      <c r="J218" s="268"/>
      <c r="K218" s="269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19</vt:i4>
      </vt:variant>
    </vt:vector>
  </HeadingPairs>
  <TitlesOfParts>
    <vt:vector size="29" baseType="lpstr">
      <vt:lpstr>Rekapitulace stavby</vt:lpstr>
      <vt:lpstr>000 - Vedlejší rozpočtové...</vt:lpstr>
      <vt:lpstr>101 - Chodníky pro pěší, ...</vt:lpstr>
      <vt:lpstr>101.1 - Úprava ploch zeleně</vt:lpstr>
      <vt:lpstr>102 - Úprava napojení úče...</vt:lpstr>
      <vt:lpstr>103 - Autobusové zálivy u...</vt:lpstr>
      <vt:lpstr>201 - Trubní propust</vt:lpstr>
      <vt:lpstr>301 - Kanalizace dešťová</vt:lpstr>
      <vt:lpstr>401 - Přeložka vedení VO</vt:lpstr>
      <vt:lpstr>Pokyny pro vyplnění</vt:lpstr>
      <vt:lpstr>'000 - Vedlejší rozpočtové...'!Názvy_tisku</vt:lpstr>
      <vt:lpstr>'101 - Chodníky pro pěší, ...'!Názvy_tisku</vt:lpstr>
      <vt:lpstr>'101.1 - Úprava ploch zeleně'!Názvy_tisku</vt:lpstr>
      <vt:lpstr>'102 - Úprava napojení úče...'!Názvy_tisku</vt:lpstr>
      <vt:lpstr>'103 - Autobusové zálivy u...'!Názvy_tisku</vt:lpstr>
      <vt:lpstr>'201 - Trubní propust'!Názvy_tisku</vt:lpstr>
      <vt:lpstr>'301 - Kanalizace dešťová'!Názvy_tisku</vt:lpstr>
      <vt:lpstr>'401 - Přeložka vedení VO'!Názvy_tisku</vt:lpstr>
      <vt:lpstr>'Rekapitulace stavby'!Názvy_tisku</vt:lpstr>
      <vt:lpstr>'000 - Vedlejší rozpočtové...'!Oblast_tisku</vt:lpstr>
      <vt:lpstr>'101 - Chodníky pro pěší, ...'!Oblast_tisku</vt:lpstr>
      <vt:lpstr>'101.1 - Úprava ploch zeleně'!Oblast_tisku</vt:lpstr>
      <vt:lpstr>'102 - Úprava napojení úče...'!Oblast_tisku</vt:lpstr>
      <vt:lpstr>'103 - Autobusové zálivy u...'!Oblast_tisku</vt:lpstr>
      <vt:lpstr>'201 - Trubní propust'!Oblast_tisku</vt:lpstr>
      <vt:lpstr>'301 - Kanalizace dešťová'!Oblast_tisku</vt:lpstr>
      <vt:lpstr>'401 - Přeložka vedení VO'!Oblast_tisku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petr11-PC\petr11</dc:creator>
  <cp:lastModifiedBy>Pejša Jan</cp:lastModifiedBy>
  <dcterms:created xsi:type="dcterms:W3CDTF">2022-06-02T12:24:46Z</dcterms:created>
  <dcterms:modified xsi:type="dcterms:W3CDTF">2022-08-03T10:37:20Z</dcterms:modified>
</cp:coreProperties>
</file>